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4г\Решение СД №4 от 18.04.2024\Решение СД №4 от 18.04.2024\РСД №4-2 от 18.04.2024г. Отчет об исполнении бюджета г.о.Молодёжный за 2023г\"/>
    </mc:Choice>
  </mc:AlternateContent>
  <bookViews>
    <workbookView xWindow="0" yWindow="0" windowWidth="28800" windowHeight="12435"/>
  </bookViews>
  <sheets>
    <sheet name="план-расход" sheetId="90" r:id="rId1"/>
  </sheets>
  <definedNames>
    <definedName name="_xlnm._FilterDatabase" localSheetId="0" hidden="1">'план-расход'!$D$1:$D$545</definedName>
  </definedNames>
  <calcPr calcId="162913"/>
</workbook>
</file>

<file path=xl/calcChain.xml><?xml version="1.0" encoding="utf-8"?>
<calcChain xmlns="http://schemas.openxmlformats.org/spreadsheetml/2006/main">
  <c r="K89" i="90" l="1"/>
  <c r="K91" i="90"/>
  <c r="K100" i="90"/>
  <c r="K116" i="90"/>
  <c r="K135" i="90"/>
  <c r="K157" i="90"/>
  <c r="K186" i="90"/>
  <c r="K212" i="90"/>
  <c r="K216" i="90"/>
  <c r="K234" i="90"/>
  <c r="K243" i="90"/>
  <c r="K252" i="90"/>
  <c r="K256" i="90"/>
  <c r="K259" i="90"/>
  <c r="K276" i="90"/>
  <c r="K279" i="90"/>
  <c r="K281" i="90"/>
  <c r="K309" i="90"/>
  <c r="K312" i="90"/>
  <c r="K315" i="90"/>
  <c r="K334" i="90"/>
  <c r="K342" i="90"/>
  <c r="K352" i="90"/>
  <c r="K354" i="90"/>
  <c r="K374" i="90"/>
  <c r="K396" i="90"/>
  <c r="K410" i="90"/>
  <c r="K415" i="90"/>
  <c r="K453" i="90"/>
  <c r="K463" i="90"/>
  <c r="K467" i="90"/>
  <c r="K478" i="90"/>
  <c r="K512" i="90"/>
  <c r="K526" i="90"/>
  <c r="K529" i="90"/>
  <c r="I457" i="90"/>
  <c r="K457" i="90" s="1"/>
  <c r="G457" i="90"/>
  <c r="G446" i="90"/>
  <c r="K446" i="90" s="1"/>
  <c r="J167" i="90" l="1"/>
  <c r="G78" i="90"/>
  <c r="K78" i="90" s="1"/>
  <c r="G80" i="90"/>
  <c r="K80" i="90" s="1"/>
  <c r="I92" i="90"/>
  <c r="I21" i="90" l="1"/>
  <c r="I528" i="90" l="1"/>
  <c r="I525" i="90"/>
  <c r="I522" i="90"/>
  <c r="I518" i="90"/>
  <c r="J518" i="90"/>
  <c r="J517" i="90" s="1"/>
  <c r="J516" i="90" s="1"/>
  <c r="I515" i="90"/>
  <c r="I514" i="90" s="1"/>
  <c r="I513" i="90" s="1"/>
  <c r="I511" i="90"/>
  <c r="I508" i="90"/>
  <c r="I506" i="90"/>
  <c r="I505" i="90"/>
  <c r="I502" i="90"/>
  <c r="I499" i="90"/>
  <c r="I496" i="90"/>
  <c r="I494" i="90"/>
  <c r="I492" i="90"/>
  <c r="J489" i="90"/>
  <c r="J488" i="90" s="1"/>
  <c r="J487" i="90" s="1"/>
  <c r="I489" i="90"/>
  <c r="I484" i="90"/>
  <c r="J480" i="90"/>
  <c r="J478" i="90"/>
  <c r="J477" i="90" s="1"/>
  <c r="J476" i="90" s="1"/>
  <c r="J475" i="90" s="1"/>
  <c r="J474" i="90" s="1"/>
  <c r="J473" i="90" s="1"/>
  <c r="I477" i="90"/>
  <c r="I471" i="90"/>
  <c r="I466" i="90"/>
  <c r="I465" i="90" s="1"/>
  <c r="I462" i="90"/>
  <c r="I459" i="90"/>
  <c r="I456" i="90"/>
  <c r="I452" i="90"/>
  <c r="I451" i="90"/>
  <c r="I449" i="90"/>
  <c r="I445" i="90"/>
  <c r="I442" i="90"/>
  <c r="I437" i="90"/>
  <c r="I435" i="90"/>
  <c r="I433" i="90"/>
  <c r="I431" i="90"/>
  <c r="I427" i="90"/>
  <c r="J426" i="90"/>
  <c r="J425" i="90" s="1"/>
  <c r="J424" i="90" s="1"/>
  <c r="J423" i="90" s="1"/>
  <c r="I426" i="90"/>
  <c r="I425" i="90" s="1"/>
  <c r="I420" i="90"/>
  <c r="J416" i="90"/>
  <c r="J415" i="90"/>
  <c r="J414" i="90" s="1"/>
  <c r="J413" i="90" s="1"/>
  <c r="J412" i="90" s="1"/>
  <c r="J411" i="90" s="1"/>
  <c r="I414" i="90"/>
  <c r="I409" i="90"/>
  <c r="I406" i="90"/>
  <c r="I405" i="90"/>
  <c r="I404" i="90" s="1"/>
  <c r="J400" i="90"/>
  <c r="J399" i="90" s="1"/>
  <c r="J398" i="90" s="1"/>
  <c r="J397" i="90" s="1"/>
  <c r="I400" i="90"/>
  <c r="I395" i="90"/>
  <c r="I394" i="90"/>
  <c r="I393" i="90" s="1"/>
  <c r="I389" i="90"/>
  <c r="I386" i="90"/>
  <c r="I380" i="90"/>
  <c r="I377" i="90"/>
  <c r="I376" i="90" s="1"/>
  <c r="I373" i="90"/>
  <c r="I372" i="90" s="1"/>
  <c r="I370" i="90"/>
  <c r="I367" i="90"/>
  <c r="I365" i="90"/>
  <c r="I363" i="90"/>
  <c r="I361" i="90"/>
  <c r="I358" i="90"/>
  <c r="J354" i="90"/>
  <c r="J353" i="90" s="1"/>
  <c r="I353" i="90"/>
  <c r="J352" i="90"/>
  <c r="J351" i="90" s="1"/>
  <c r="I351" i="90"/>
  <c r="I348" i="90"/>
  <c r="I344" i="90"/>
  <c r="I341" i="90"/>
  <c r="I339" i="90"/>
  <c r="J334" i="90"/>
  <c r="J333" i="90" s="1"/>
  <c r="I333" i="90"/>
  <c r="J332" i="90"/>
  <c r="J331" i="90" s="1"/>
  <c r="I331" i="90"/>
  <c r="I327" i="90"/>
  <c r="I326" i="90" s="1"/>
  <c r="I322" i="90"/>
  <c r="I320" i="90"/>
  <c r="I314" i="90"/>
  <c r="I311" i="90"/>
  <c r="I310" i="90"/>
  <c r="I308" i="90"/>
  <c r="I305" i="90"/>
  <c r="I304" i="90" s="1"/>
  <c r="I302" i="90"/>
  <c r="J302" i="90"/>
  <c r="J301" i="90" s="1"/>
  <c r="J300" i="90" s="1"/>
  <c r="J299" i="90" s="1"/>
  <c r="J297" i="90"/>
  <c r="J296" i="90" s="1"/>
  <c r="J295" i="90" s="1"/>
  <c r="J294" i="90" s="1"/>
  <c r="J293" i="90" s="1"/>
  <c r="J292" i="90" s="1"/>
  <c r="I296" i="90"/>
  <c r="I290" i="90"/>
  <c r="I288" i="90"/>
  <c r="I286" i="90"/>
  <c r="I280" i="90"/>
  <c r="I278" i="90"/>
  <c r="I275" i="90"/>
  <c r="I273" i="90"/>
  <c r="I272" i="90"/>
  <c r="I267" i="90"/>
  <c r="I264" i="90"/>
  <c r="I263" i="90"/>
  <c r="I258" i="90"/>
  <c r="I257" i="90" s="1"/>
  <c r="I255" i="90"/>
  <c r="I251" i="90"/>
  <c r="I248" i="90"/>
  <c r="J243" i="90"/>
  <c r="J242" i="90" s="1"/>
  <c r="J241" i="90" s="1"/>
  <c r="J240" i="90" s="1"/>
  <c r="J206" i="90" s="1"/>
  <c r="J205" i="90" s="1"/>
  <c r="I242" i="90"/>
  <c r="I239" i="90"/>
  <c r="I235" i="90"/>
  <c r="I233" i="90"/>
  <c r="I230" i="90"/>
  <c r="I229" i="90"/>
  <c r="I227" i="90"/>
  <c r="I226" i="90"/>
  <c r="I224" i="90"/>
  <c r="I223" i="90" s="1"/>
  <c r="I219" i="90"/>
  <c r="I217" i="90"/>
  <c r="I215" i="90"/>
  <c r="I213" i="90"/>
  <c r="I211" i="90"/>
  <c r="I209" i="90"/>
  <c r="I203" i="90"/>
  <c r="J198" i="90"/>
  <c r="J197" i="90" s="1"/>
  <c r="I196" i="90"/>
  <c r="J189" i="90"/>
  <c r="J188" i="90" s="1"/>
  <c r="J187" i="90" s="1"/>
  <c r="J171" i="90" s="1"/>
  <c r="J170" i="90" s="1"/>
  <c r="I189" i="90"/>
  <c r="I188" i="90"/>
  <c r="I185" i="90"/>
  <c r="I181" i="90"/>
  <c r="I178" i="90"/>
  <c r="I176" i="90"/>
  <c r="I174" i="90"/>
  <c r="J169" i="90"/>
  <c r="J168" i="90" s="1"/>
  <c r="I168" i="90"/>
  <c r="J166" i="90"/>
  <c r="I166" i="90"/>
  <c r="J161" i="90"/>
  <c r="J160" i="90" s="1"/>
  <c r="J159" i="90" s="1"/>
  <c r="J158" i="90" s="1"/>
  <c r="I161" i="90"/>
  <c r="I156" i="90"/>
  <c r="J153" i="90"/>
  <c r="J150" i="90"/>
  <c r="J149" i="90" s="1"/>
  <c r="I150" i="90"/>
  <c r="I146" i="90"/>
  <c r="J141" i="90"/>
  <c r="J140" i="90" s="1"/>
  <c r="I141" i="90"/>
  <c r="J138" i="90"/>
  <c r="J137" i="90" s="1"/>
  <c r="I138" i="90"/>
  <c r="J134" i="90"/>
  <c r="J133" i="90" s="1"/>
  <c r="J132" i="90" s="1"/>
  <c r="I134" i="90"/>
  <c r="J130" i="90"/>
  <c r="J129" i="90" s="1"/>
  <c r="I130" i="90"/>
  <c r="J127" i="90"/>
  <c r="I127" i="90"/>
  <c r="I126" i="90" s="1"/>
  <c r="J126" i="90"/>
  <c r="J124" i="90"/>
  <c r="J123" i="90" s="1"/>
  <c r="I124" i="90"/>
  <c r="J121" i="90"/>
  <c r="I121" i="90"/>
  <c r="J119" i="90"/>
  <c r="I119" i="90"/>
  <c r="I115" i="90"/>
  <c r="J112" i="90"/>
  <c r="J111" i="90" s="1"/>
  <c r="J110" i="90" s="1"/>
  <c r="I111" i="90"/>
  <c r="J108" i="90"/>
  <c r="J107" i="90" s="1"/>
  <c r="I108" i="90"/>
  <c r="J105" i="90"/>
  <c r="J104" i="90" s="1"/>
  <c r="I105" i="90"/>
  <c r="I101" i="90"/>
  <c r="I99" i="90"/>
  <c r="J98" i="90"/>
  <c r="J97" i="90" s="1"/>
  <c r="J94" i="90" s="1"/>
  <c r="I97" i="90"/>
  <c r="I95" i="90"/>
  <c r="J93" i="90"/>
  <c r="J92" i="90" s="1"/>
  <c r="J91" i="90"/>
  <c r="J90" i="90" s="1"/>
  <c r="I90" i="90"/>
  <c r="J89" i="90"/>
  <c r="J88" i="90" s="1"/>
  <c r="I88" i="90"/>
  <c r="J85" i="90"/>
  <c r="J84" i="90" s="1"/>
  <c r="I84" i="90"/>
  <c r="I82" i="90"/>
  <c r="I79" i="90"/>
  <c r="J78" i="90"/>
  <c r="J77" i="90" s="1"/>
  <c r="I77" i="90"/>
  <c r="I75" i="90"/>
  <c r="I73" i="90"/>
  <c r="J70" i="90"/>
  <c r="J69" i="90" s="1"/>
  <c r="J68" i="90" s="1"/>
  <c r="I69" i="90"/>
  <c r="I68" i="90" s="1"/>
  <c r="I63" i="90"/>
  <c r="J63" i="90" s="1"/>
  <c r="J62" i="90" s="1"/>
  <c r="J61" i="90" s="1"/>
  <c r="J60" i="90" s="1"/>
  <c r="J59" i="90" s="1"/>
  <c r="J57" i="90"/>
  <c r="J56" i="90" s="1"/>
  <c r="J55" i="90" s="1"/>
  <c r="J42" i="90" s="1"/>
  <c r="I57" i="90"/>
  <c r="I53" i="90"/>
  <c r="I49" i="90"/>
  <c r="I47" i="90"/>
  <c r="I45" i="90"/>
  <c r="I41" i="90"/>
  <c r="I36" i="90"/>
  <c r="I32" i="90"/>
  <c r="I29" i="90"/>
  <c r="I27" i="90"/>
  <c r="I25" i="90"/>
  <c r="J21" i="90"/>
  <c r="J20" i="90" s="1"/>
  <c r="J19" i="90" s="1"/>
  <c r="J18" i="90" s="1"/>
  <c r="J17" i="90" s="1"/>
  <c r="I20" i="90"/>
  <c r="I74" i="90" l="1"/>
  <c r="J146" i="90"/>
  <c r="J145" i="90" s="1"/>
  <c r="J144" i="90" s="1"/>
  <c r="J196" i="90"/>
  <c r="I238" i="90"/>
  <c r="I319" i="90"/>
  <c r="I419" i="90"/>
  <c r="I448" i="90"/>
  <c r="I483" i="90"/>
  <c r="I491" i="90"/>
  <c r="J494" i="90"/>
  <c r="J493" i="90" s="1"/>
  <c r="I498" i="90"/>
  <c r="I504" i="90"/>
  <c r="I507" i="90"/>
  <c r="I521" i="90"/>
  <c r="I527" i="90"/>
  <c r="J41" i="90"/>
  <c r="J40" i="90" s="1"/>
  <c r="J39" i="90" s="1"/>
  <c r="J38" i="90" s="1"/>
  <c r="J22" i="90" s="1"/>
  <c r="I62" i="90"/>
  <c r="I72" i="90"/>
  <c r="I145" i="90"/>
  <c r="I144" i="90" s="1"/>
  <c r="I195" i="90"/>
  <c r="I247" i="90"/>
  <c r="I246" i="90" s="1"/>
  <c r="I347" i="90"/>
  <c r="I488" i="90"/>
  <c r="I493" i="90"/>
  <c r="I495" i="90"/>
  <c r="I501" i="90"/>
  <c r="I510" i="90"/>
  <c r="I517" i="90"/>
  <c r="I524" i="90"/>
  <c r="I464" i="90"/>
  <c r="I444" i="90"/>
  <c r="I461" i="90"/>
  <c r="I447" i="90"/>
  <c r="I458" i="90"/>
  <c r="I424" i="90"/>
  <c r="I470" i="90"/>
  <c r="I441" i="90"/>
  <c r="I450" i="90"/>
  <c r="I455" i="90"/>
  <c r="I476" i="90"/>
  <c r="I385" i="90"/>
  <c r="I388" i="90"/>
  <c r="I392" i="90"/>
  <c r="I408" i="90"/>
  <c r="I403" i="90"/>
  <c r="I413" i="90"/>
  <c r="I399" i="90"/>
  <c r="J382" i="90"/>
  <c r="I143" i="90"/>
  <c r="I104" i="90"/>
  <c r="I114" i="90"/>
  <c r="I140" i="90"/>
  <c r="I173" i="90"/>
  <c r="I71" i="90"/>
  <c r="I129" i="90"/>
  <c r="I61" i="90"/>
  <c r="I107" i="90"/>
  <c r="J118" i="90"/>
  <c r="I133" i="90"/>
  <c r="I180" i="90"/>
  <c r="I172" i="90" s="1"/>
  <c r="I19" i="90"/>
  <c r="I31" i="90"/>
  <c r="I52" i="90"/>
  <c r="I118" i="90"/>
  <c r="I155" i="90"/>
  <c r="I35" i="90"/>
  <c r="I87" i="90"/>
  <c r="I110" i="90"/>
  <c r="I137" i="90"/>
  <c r="I187" i="90"/>
  <c r="I184" i="90"/>
  <c r="I56" i="90"/>
  <c r="I123" i="90"/>
  <c r="I149" i="90"/>
  <c r="I160" i="90"/>
  <c r="I225" i="90"/>
  <c r="I266" i="90"/>
  <c r="I301" i="90"/>
  <c r="I343" i="90"/>
  <c r="I254" i="90"/>
  <c r="I271" i="90"/>
  <c r="I318" i="90"/>
  <c r="I346" i="90"/>
  <c r="I228" i="90"/>
  <c r="I307" i="90"/>
  <c r="I321" i="90"/>
  <c r="I350" i="90"/>
  <c r="I250" i="90"/>
  <c r="J195" i="90"/>
  <c r="J194" i="90" s="1"/>
  <c r="J193" i="90" s="1"/>
  <c r="J192" i="90" s="1"/>
  <c r="J191" i="90" s="1"/>
  <c r="I245" i="90"/>
  <c r="I274" i="90"/>
  <c r="I202" i="90"/>
  <c r="I262" i="90"/>
  <c r="I338" i="90"/>
  <c r="I237" i="90"/>
  <c r="I357" i="90"/>
  <c r="I241" i="90"/>
  <c r="I295" i="90"/>
  <c r="I325" i="90"/>
  <c r="I222" i="90"/>
  <c r="I232" i="90"/>
  <c r="I313" i="90"/>
  <c r="I369" i="90"/>
  <c r="I379" i="90"/>
  <c r="I277" i="90"/>
  <c r="I430" i="90"/>
  <c r="J73" i="90"/>
  <c r="J72" i="90" s="1"/>
  <c r="I81" i="90"/>
  <c r="J330" i="90"/>
  <c r="J329" i="90" s="1"/>
  <c r="J328" i="90" s="1"/>
  <c r="J298" i="90" s="1"/>
  <c r="J75" i="90"/>
  <c r="J74" i="90" s="1"/>
  <c r="I208" i="90"/>
  <c r="I330" i="90"/>
  <c r="I165" i="90"/>
  <c r="I306" i="90"/>
  <c r="I360" i="90"/>
  <c r="I94" i="90"/>
  <c r="J350" i="90"/>
  <c r="J349" i="90" s="1"/>
  <c r="J336" i="90" s="1"/>
  <c r="J335" i="90" s="1"/>
  <c r="J165" i="90"/>
  <c r="J164" i="90" s="1"/>
  <c r="J163" i="90" s="1"/>
  <c r="J152" i="90"/>
  <c r="J87" i="90"/>
  <c r="J86" i="90" s="1"/>
  <c r="J136" i="90"/>
  <c r="I44" i="90"/>
  <c r="I24" i="90"/>
  <c r="J117" i="90"/>
  <c r="J16" i="90"/>
  <c r="J103" i="90"/>
  <c r="I76" i="90"/>
  <c r="J80" i="90"/>
  <c r="J79" i="90" s="1"/>
  <c r="J76" i="90" s="1"/>
  <c r="I40" i="90"/>
  <c r="I285" i="90"/>
  <c r="J492" i="90"/>
  <c r="J491" i="90" s="1"/>
  <c r="J490" i="90" s="1"/>
  <c r="J486" i="90" s="1"/>
  <c r="J485" i="90" s="1"/>
  <c r="J479" i="90" s="1"/>
  <c r="I197" i="90"/>
  <c r="J83" i="90"/>
  <c r="J82" i="90" s="1"/>
  <c r="J81" i="90" s="1"/>
  <c r="J472" i="90"/>
  <c r="J471" i="90" s="1"/>
  <c r="J470" i="90" s="1"/>
  <c r="J469" i="90" s="1"/>
  <c r="J468" i="90" s="1"/>
  <c r="J422" i="90" s="1"/>
  <c r="I520" i="90"/>
  <c r="G139" i="90"/>
  <c r="K139" i="90" s="1"/>
  <c r="G98" i="90"/>
  <c r="K98" i="90" s="1"/>
  <c r="I530" i="90" l="1"/>
  <c r="I516" i="90"/>
  <c r="I487" i="90"/>
  <c r="I490" i="90"/>
  <c r="I482" i="90"/>
  <c r="I418" i="90"/>
  <c r="I454" i="90"/>
  <c r="I423" i="90"/>
  <c r="I440" i="90"/>
  <c r="I469" i="90"/>
  <c r="I475" i="90"/>
  <c r="I429" i="90"/>
  <c r="I412" i="90"/>
  <c r="I391" i="90"/>
  <c r="I384" i="90"/>
  <c r="I398" i="90"/>
  <c r="I407" i="90"/>
  <c r="I148" i="90"/>
  <c r="I86" i="90"/>
  <c r="I55" i="90"/>
  <c r="I67" i="90"/>
  <c r="I103" i="90"/>
  <c r="I159" i="90"/>
  <c r="I34" i="90"/>
  <c r="I51" i="90"/>
  <c r="I23" i="90"/>
  <c r="I183" i="90"/>
  <c r="I164" i="90"/>
  <c r="I154" i="90"/>
  <c r="I132" i="90"/>
  <c r="I113" i="90"/>
  <c r="I39" i="90"/>
  <c r="I43" i="90"/>
  <c r="I117" i="90"/>
  <c r="J143" i="90"/>
  <c r="I136" i="90"/>
  <c r="I18" i="90"/>
  <c r="I60" i="90"/>
  <c r="I270" i="90"/>
  <c r="I294" i="90"/>
  <c r="I300" i="90"/>
  <c r="I265" i="90"/>
  <c r="I194" i="90"/>
  <c r="I356" i="90"/>
  <c r="I317" i="90"/>
  <c r="I240" i="90"/>
  <c r="I337" i="90"/>
  <c r="I329" i="90"/>
  <c r="I253" i="90"/>
  <c r="I221" i="90"/>
  <c r="I231" i="90"/>
  <c r="I324" i="90"/>
  <c r="I201" i="90"/>
  <c r="I349" i="90"/>
  <c r="I284" i="90"/>
  <c r="I375" i="90"/>
  <c r="I207" i="90"/>
  <c r="I261" i="90"/>
  <c r="I249" i="90"/>
  <c r="J71" i="90"/>
  <c r="J67" i="90" s="1"/>
  <c r="J66" i="90" s="1"/>
  <c r="J65" i="90" s="1"/>
  <c r="H303" i="90"/>
  <c r="G303" i="90"/>
  <c r="K303" i="90" s="1"/>
  <c r="I486" i="90" l="1"/>
  <c r="I417" i="90"/>
  <c r="I481" i="90"/>
  <c r="I428" i="90"/>
  <c r="I468" i="90"/>
  <c r="I439" i="90"/>
  <c r="I474" i="90"/>
  <c r="I402" i="90"/>
  <c r="I397" i="90"/>
  <c r="I383" i="90"/>
  <c r="I411" i="90"/>
  <c r="I163" i="90"/>
  <c r="I38" i="90"/>
  <c r="I158" i="90"/>
  <c r="I17" i="90"/>
  <c r="I66" i="90"/>
  <c r="I153" i="90"/>
  <c r="I147" i="90"/>
  <c r="J148" i="90"/>
  <c r="J147" i="90" s="1"/>
  <c r="I59" i="90"/>
  <c r="I42" i="90"/>
  <c r="I171" i="90"/>
  <c r="I355" i="90"/>
  <c r="I316" i="90"/>
  <c r="I328" i="90"/>
  <c r="I260" i="90"/>
  <c r="I283" i="90"/>
  <c r="I336" i="90"/>
  <c r="I293" i="90"/>
  <c r="I200" i="90"/>
  <c r="I193" i="90"/>
  <c r="I299" i="90"/>
  <c r="I206" i="90"/>
  <c r="I244" i="90"/>
  <c r="I269" i="90"/>
  <c r="G359" i="90"/>
  <c r="K359" i="90" s="1"/>
  <c r="G368" i="90"/>
  <c r="I480" i="90" l="1"/>
  <c r="I416" i="90"/>
  <c r="I485" i="90"/>
  <c r="G367" i="90"/>
  <c r="K367" i="90" s="1"/>
  <c r="K368" i="90"/>
  <c r="J64" i="90"/>
  <c r="J531" i="90" s="1"/>
  <c r="J532" i="90" s="1"/>
  <c r="I473" i="90"/>
  <c r="I422" i="90"/>
  <c r="I382" i="90"/>
  <c r="I65" i="90"/>
  <c r="I64" i="90" s="1"/>
  <c r="I22" i="90"/>
  <c r="I170" i="90"/>
  <c r="I152" i="90"/>
  <c r="I282" i="90"/>
  <c r="I192" i="90"/>
  <c r="I292" i="90"/>
  <c r="I335" i="90"/>
  <c r="I298" i="90"/>
  <c r="I199" i="90"/>
  <c r="G523" i="90"/>
  <c r="K523" i="90" s="1"/>
  <c r="I479" i="90" l="1"/>
  <c r="I16" i="90"/>
  <c r="I205" i="90"/>
  <c r="I191" i="90"/>
  <c r="G302" i="90"/>
  <c r="K302" i="90" s="1"/>
  <c r="H139" i="90"/>
  <c r="H138" i="90" s="1"/>
  <c r="H137" i="90" s="1"/>
  <c r="G138" i="90"/>
  <c r="G93" i="90"/>
  <c r="G528" i="90"/>
  <c r="G525" i="90"/>
  <c r="G522" i="90"/>
  <c r="H519" i="90"/>
  <c r="G519" i="90"/>
  <c r="H518" i="90"/>
  <c r="H517" i="90" s="1"/>
  <c r="H516" i="90" s="1"/>
  <c r="G515" i="90"/>
  <c r="G514" i="90" s="1"/>
  <c r="G513" i="90" s="1"/>
  <c r="G511" i="90"/>
  <c r="G509" i="90"/>
  <c r="G506" i="90"/>
  <c r="G503" i="90"/>
  <c r="G500" i="90"/>
  <c r="G497" i="90"/>
  <c r="G494" i="90"/>
  <c r="G492" i="90"/>
  <c r="H489" i="90"/>
  <c r="H488" i="90" s="1"/>
  <c r="H487" i="90" s="1"/>
  <c r="G489" i="90"/>
  <c r="G484" i="90"/>
  <c r="H480" i="90"/>
  <c r="H478" i="90"/>
  <c r="H477" i="90" s="1"/>
  <c r="H476" i="90" s="1"/>
  <c r="H475" i="90" s="1"/>
  <c r="H474" i="90" s="1"/>
  <c r="H473" i="90" s="1"/>
  <c r="G477" i="90"/>
  <c r="G472" i="90"/>
  <c r="G466" i="90"/>
  <c r="G462" i="90"/>
  <c r="G459" i="90"/>
  <c r="G456" i="90"/>
  <c r="G452" i="90"/>
  <c r="G449" i="90"/>
  <c r="G445" i="90"/>
  <c r="G443" i="90"/>
  <c r="G438" i="90"/>
  <c r="G436" i="90"/>
  <c r="G434" i="90"/>
  <c r="G432" i="90"/>
  <c r="G427" i="90"/>
  <c r="H426" i="90"/>
  <c r="H425" i="90" s="1"/>
  <c r="H424" i="90" s="1"/>
  <c r="H423" i="90" s="1"/>
  <c r="G421" i="90"/>
  <c r="H416" i="90"/>
  <c r="H415" i="90"/>
  <c r="H414" i="90" s="1"/>
  <c r="H413" i="90" s="1"/>
  <c r="H412" i="90" s="1"/>
  <c r="H411" i="90" s="1"/>
  <c r="G414" i="90"/>
  <c r="G409" i="90"/>
  <c r="G406" i="90"/>
  <c r="G401" i="90"/>
  <c r="H400" i="90"/>
  <c r="H399" i="90" s="1"/>
  <c r="H398" i="90" s="1"/>
  <c r="H397" i="90" s="1"/>
  <c r="G395" i="90"/>
  <c r="K395" i="90" s="1"/>
  <c r="G394" i="90"/>
  <c r="G393" i="90" s="1"/>
  <c r="G390" i="90"/>
  <c r="G387" i="90"/>
  <c r="G381" i="90"/>
  <c r="G378" i="90"/>
  <c r="K378" i="90" s="1"/>
  <c r="G373" i="90"/>
  <c r="G371" i="90"/>
  <c r="G366" i="90"/>
  <c r="G364" i="90"/>
  <c r="G362" i="90"/>
  <c r="K362" i="90" s="1"/>
  <c r="G358" i="90"/>
  <c r="H354" i="90"/>
  <c r="H353" i="90" s="1"/>
  <c r="G353" i="90"/>
  <c r="K353" i="90" s="1"/>
  <c r="H352" i="90"/>
  <c r="H351" i="90" s="1"/>
  <c r="G351" i="90"/>
  <c r="K351" i="90" s="1"/>
  <c r="G348" i="90"/>
  <c r="G345" i="90"/>
  <c r="G341" i="90"/>
  <c r="K341" i="90" s="1"/>
  <c r="G340" i="90"/>
  <c r="H334" i="90"/>
  <c r="H333" i="90" s="1"/>
  <c r="G333" i="90"/>
  <c r="K333" i="90" s="1"/>
  <c r="G332" i="90"/>
  <c r="G327" i="90"/>
  <c r="G323" i="90"/>
  <c r="G320" i="90"/>
  <c r="G314" i="90"/>
  <c r="G311" i="90"/>
  <c r="G308" i="90"/>
  <c r="G305" i="90"/>
  <c r="G304" i="90" s="1"/>
  <c r="H302" i="90"/>
  <c r="H301" i="90" s="1"/>
  <c r="H300" i="90" s="1"/>
  <c r="H299" i="90" s="1"/>
  <c r="G297" i="90"/>
  <c r="G291" i="90"/>
  <c r="K291" i="90" s="1"/>
  <c r="G290" i="90"/>
  <c r="K290" i="90" s="1"/>
  <c r="G289" i="90"/>
  <c r="G287" i="90"/>
  <c r="G280" i="90"/>
  <c r="K280" i="90" s="1"/>
  <c r="G278" i="90"/>
  <c r="K278" i="90" s="1"/>
  <c r="G275" i="90"/>
  <c r="G273" i="90"/>
  <c r="G268" i="90"/>
  <c r="G264" i="90"/>
  <c r="G263" i="90" s="1"/>
  <c r="G258" i="90"/>
  <c r="G255" i="90"/>
  <c r="G251" i="90"/>
  <c r="G248" i="90"/>
  <c r="K248" i="90" s="1"/>
  <c r="H243" i="90"/>
  <c r="H242" i="90" s="1"/>
  <c r="H241" i="90" s="1"/>
  <c r="H240" i="90" s="1"/>
  <c r="H206" i="90" s="1"/>
  <c r="H205" i="90" s="1"/>
  <c r="G242" i="90"/>
  <c r="G239" i="90"/>
  <c r="G236" i="90"/>
  <c r="G233" i="90"/>
  <c r="K233" i="90" s="1"/>
  <c r="G230" i="90"/>
  <c r="G229" i="90" s="1"/>
  <c r="G227" i="90"/>
  <c r="G226" i="90" s="1"/>
  <c r="G224" i="90"/>
  <c r="G223" i="90" s="1"/>
  <c r="G220" i="90"/>
  <c r="G218" i="90"/>
  <c r="G215" i="90"/>
  <c r="K215" i="90" s="1"/>
  <c r="G214" i="90"/>
  <c r="G211" i="90"/>
  <c r="K211" i="90" s="1"/>
  <c r="G210" i="90"/>
  <c r="G204" i="90"/>
  <c r="G198" i="90"/>
  <c r="G197" i="90"/>
  <c r="K197" i="90" s="1"/>
  <c r="G196" i="90"/>
  <c r="H189" i="90"/>
  <c r="H188" i="90" s="1"/>
  <c r="H187" i="90" s="1"/>
  <c r="H171" i="90" s="1"/>
  <c r="H170" i="90" s="1"/>
  <c r="G189" i="90"/>
  <c r="G185" i="90"/>
  <c r="G182" i="90"/>
  <c r="G179" i="90"/>
  <c r="G177" i="90"/>
  <c r="G175" i="90"/>
  <c r="G169" i="90"/>
  <c r="G168" i="90"/>
  <c r="K168" i="90" s="1"/>
  <c r="G167" i="90"/>
  <c r="G162" i="90"/>
  <c r="H161" i="90"/>
  <c r="H160" i="90"/>
  <c r="H159" i="90" s="1"/>
  <c r="H158" i="90" s="1"/>
  <c r="G156" i="90"/>
  <c r="H153" i="90"/>
  <c r="H150" i="90"/>
  <c r="H149" i="90" s="1"/>
  <c r="G150" i="90"/>
  <c r="G146" i="90"/>
  <c r="G142" i="90"/>
  <c r="H141" i="90"/>
  <c r="H140" i="90" s="1"/>
  <c r="H134" i="90"/>
  <c r="H133" i="90" s="1"/>
  <c r="H132" i="90" s="1"/>
  <c r="G134" i="90"/>
  <c r="H130" i="90"/>
  <c r="H129" i="90" s="1"/>
  <c r="G130" i="90"/>
  <c r="H127" i="90"/>
  <c r="H126" i="90" s="1"/>
  <c r="G127" i="90"/>
  <c r="H124" i="90"/>
  <c r="H123" i="90" s="1"/>
  <c r="G124" i="90"/>
  <c r="H121" i="90"/>
  <c r="G121" i="90"/>
  <c r="H119" i="90"/>
  <c r="G119" i="90"/>
  <c r="G115" i="90"/>
  <c r="G112" i="90"/>
  <c r="G111" i="90"/>
  <c r="H109" i="90"/>
  <c r="H108" i="90" s="1"/>
  <c r="H107" i="90" s="1"/>
  <c r="G109" i="90"/>
  <c r="H106" i="90"/>
  <c r="H105" i="90" s="1"/>
  <c r="H104" i="90" s="1"/>
  <c r="G106" i="90"/>
  <c r="G102" i="90"/>
  <c r="G99" i="90"/>
  <c r="K99" i="90" s="1"/>
  <c r="H98" i="90"/>
  <c r="H97" i="90" s="1"/>
  <c r="H94" i="90" s="1"/>
  <c r="G97" i="90"/>
  <c r="K97" i="90" s="1"/>
  <c r="G96" i="90"/>
  <c r="G92" i="90"/>
  <c r="K92" i="90" s="1"/>
  <c r="H91" i="90"/>
  <c r="H90" i="90" s="1"/>
  <c r="G90" i="90"/>
  <c r="K90" i="90" s="1"/>
  <c r="H89" i="90"/>
  <c r="H88" i="90" s="1"/>
  <c r="G88" i="90"/>
  <c r="K88" i="90" s="1"/>
  <c r="G85" i="90"/>
  <c r="G83" i="90"/>
  <c r="H80" i="90"/>
  <c r="H79" i="90" s="1"/>
  <c r="H78" i="90"/>
  <c r="H77" i="90" s="1"/>
  <c r="G75" i="90"/>
  <c r="G73" i="90"/>
  <c r="G70" i="90"/>
  <c r="G63" i="90"/>
  <c r="G62" i="90" s="1"/>
  <c r="H57" i="90"/>
  <c r="H56" i="90" s="1"/>
  <c r="H55" i="90" s="1"/>
  <c r="H42" i="90" s="1"/>
  <c r="G57" i="90"/>
  <c r="G54" i="90"/>
  <c r="G50" i="90"/>
  <c r="G48" i="90"/>
  <c r="G46" i="90"/>
  <c r="G41" i="90"/>
  <c r="G40" i="90"/>
  <c r="G37" i="90"/>
  <c r="G33" i="90"/>
  <c r="K33" i="90" s="1"/>
  <c r="G30" i="90"/>
  <c r="G28" i="90"/>
  <c r="G26" i="90"/>
  <c r="H21" i="90"/>
  <c r="H20" i="90" s="1"/>
  <c r="H19" i="90" s="1"/>
  <c r="H18" i="90" s="1"/>
  <c r="H17" i="90" s="1"/>
  <c r="G21" i="90"/>
  <c r="G25" i="90" l="1"/>
  <c r="K25" i="90" s="1"/>
  <c r="K26" i="90"/>
  <c r="G45" i="90"/>
  <c r="K45" i="90" s="1"/>
  <c r="K46" i="90"/>
  <c r="H73" i="90"/>
  <c r="H72" i="90" s="1"/>
  <c r="K73" i="90"/>
  <c r="G27" i="90"/>
  <c r="K27" i="90" s="1"/>
  <c r="K28" i="90"/>
  <c r="G32" i="90"/>
  <c r="G36" i="90"/>
  <c r="K37" i="90"/>
  <c r="H41" i="90"/>
  <c r="H40" i="90" s="1"/>
  <c r="H39" i="90" s="1"/>
  <c r="H38" i="90" s="1"/>
  <c r="H22" i="90" s="1"/>
  <c r="K41" i="90"/>
  <c r="G47" i="90"/>
  <c r="K47" i="90" s="1"/>
  <c r="K48" i="90"/>
  <c r="G53" i="90"/>
  <c r="K54" i="90"/>
  <c r="G69" i="90"/>
  <c r="K70" i="90"/>
  <c r="H75" i="90"/>
  <c r="H74" i="90" s="1"/>
  <c r="K75" i="90"/>
  <c r="H85" i="90"/>
  <c r="H84" i="90" s="1"/>
  <c r="K85" i="90"/>
  <c r="G95" i="90"/>
  <c r="K95" i="90" s="1"/>
  <c r="K96" i="90"/>
  <c r="G101" i="90"/>
  <c r="K101" i="90" s="1"/>
  <c r="K102" i="90"/>
  <c r="H112" i="90"/>
  <c r="H111" i="90" s="1"/>
  <c r="H110" i="90" s="1"/>
  <c r="K112" i="90"/>
  <c r="H146" i="90"/>
  <c r="H145" i="90" s="1"/>
  <c r="H144" i="90" s="1"/>
  <c r="K146" i="90"/>
  <c r="H167" i="90"/>
  <c r="H166" i="90" s="1"/>
  <c r="K167" i="90"/>
  <c r="H169" i="90"/>
  <c r="H168" i="90" s="1"/>
  <c r="K169" i="90"/>
  <c r="G176" i="90"/>
  <c r="K176" i="90" s="1"/>
  <c r="K177" i="90"/>
  <c r="G181" i="90"/>
  <c r="K182" i="90"/>
  <c r="H196" i="90"/>
  <c r="K196" i="90"/>
  <c r="H198" i="90"/>
  <c r="H197" i="90" s="1"/>
  <c r="K198" i="90"/>
  <c r="G209" i="90"/>
  <c r="K209" i="90" s="1"/>
  <c r="K210" i="90"/>
  <c r="G213" i="90"/>
  <c r="K213" i="90" s="1"/>
  <c r="K214" i="90"/>
  <c r="G217" i="90"/>
  <c r="K217" i="90" s="1"/>
  <c r="K218" i="90"/>
  <c r="G235" i="90"/>
  <c r="K235" i="90" s="1"/>
  <c r="K236" i="90"/>
  <c r="G247" i="90"/>
  <c r="G267" i="90"/>
  <c r="K268" i="90"/>
  <c r="G288" i="90"/>
  <c r="K288" i="90" s="1"/>
  <c r="K289" i="90"/>
  <c r="G322" i="90"/>
  <c r="K323" i="90"/>
  <c r="H332" i="90"/>
  <c r="H331" i="90" s="1"/>
  <c r="K332" i="90"/>
  <c r="G347" i="90"/>
  <c r="K348" i="90"/>
  <c r="G361" i="90"/>
  <c r="G363" i="90"/>
  <c r="K363" i="90" s="1"/>
  <c r="K364" i="90"/>
  <c r="G370" i="90"/>
  <c r="K371" i="90"/>
  <c r="G377" i="90"/>
  <c r="G380" i="90"/>
  <c r="K381" i="90"/>
  <c r="G389" i="90"/>
  <c r="K390" i="90"/>
  <c r="G400" i="90"/>
  <c r="K401" i="90"/>
  <c r="G420" i="90"/>
  <c r="K421" i="90"/>
  <c r="G426" i="90"/>
  <c r="K427" i="90"/>
  <c r="G433" i="90"/>
  <c r="K433" i="90" s="1"/>
  <c r="K434" i="90"/>
  <c r="G437" i="90"/>
  <c r="K437" i="90" s="1"/>
  <c r="K438" i="90"/>
  <c r="G488" i="90"/>
  <c r="K489" i="90"/>
  <c r="G491" i="90"/>
  <c r="K491" i="90" s="1"/>
  <c r="K492" i="90"/>
  <c r="G496" i="90"/>
  <c r="K497" i="90"/>
  <c r="G502" i="90"/>
  <c r="K503" i="90"/>
  <c r="G508" i="90"/>
  <c r="K509" i="90"/>
  <c r="G518" i="90"/>
  <c r="K519" i="90"/>
  <c r="G521" i="90"/>
  <c r="K521" i="90" s="1"/>
  <c r="K522" i="90"/>
  <c r="G527" i="90"/>
  <c r="K527" i="90" s="1"/>
  <c r="K528" i="90"/>
  <c r="G20" i="90"/>
  <c r="K21" i="90"/>
  <c r="G29" i="90"/>
  <c r="K29" i="90" s="1"/>
  <c r="K30" i="90"/>
  <c r="G49" i="90"/>
  <c r="K49" i="90" s="1"/>
  <c r="K50" i="90"/>
  <c r="H83" i="90"/>
  <c r="H82" i="90" s="1"/>
  <c r="K83" i="90"/>
  <c r="G105" i="90"/>
  <c r="K106" i="90"/>
  <c r="G108" i="90"/>
  <c r="K109" i="90"/>
  <c r="G141" i="90"/>
  <c r="K142" i="90"/>
  <c r="G161" i="90"/>
  <c r="K162" i="90"/>
  <c r="G174" i="90"/>
  <c r="K174" i="90" s="1"/>
  <c r="K175" i="90"/>
  <c r="G178" i="90"/>
  <c r="K178" i="90" s="1"/>
  <c r="K179" i="90"/>
  <c r="G203" i="90"/>
  <c r="K204" i="90"/>
  <c r="G219" i="90"/>
  <c r="K219" i="90" s="1"/>
  <c r="K220" i="90"/>
  <c r="G238" i="90"/>
  <c r="K239" i="90"/>
  <c r="G272" i="90"/>
  <c r="K273" i="90"/>
  <c r="G286" i="90"/>
  <c r="K286" i="90" s="1"/>
  <c r="K287" i="90"/>
  <c r="H297" i="90"/>
  <c r="H296" i="90" s="1"/>
  <c r="H295" i="90" s="1"/>
  <c r="H294" i="90" s="1"/>
  <c r="H293" i="90" s="1"/>
  <c r="H292" i="90" s="1"/>
  <c r="K297" i="90"/>
  <c r="G319" i="90"/>
  <c r="K320" i="90"/>
  <c r="G326" i="90"/>
  <c r="K327" i="90"/>
  <c r="G339" i="90"/>
  <c r="K339" i="90" s="1"/>
  <c r="K340" i="90"/>
  <c r="G344" i="90"/>
  <c r="K345" i="90"/>
  <c r="G365" i="90"/>
  <c r="K365" i="90" s="1"/>
  <c r="K366" i="90"/>
  <c r="G386" i="90"/>
  <c r="K387" i="90"/>
  <c r="G405" i="90"/>
  <c r="K406" i="90"/>
  <c r="G431" i="90"/>
  <c r="K431" i="90" s="1"/>
  <c r="K432" i="90"/>
  <c r="G435" i="90"/>
  <c r="K435" i="90" s="1"/>
  <c r="K436" i="90"/>
  <c r="G442" i="90"/>
  <c r="K443" i="90"/>
  <c r="G448" i="90"/>
  <c r="K449" i="90"/>
  <c r="H472" i="90"/>
  <c r="H471" i="90" s="1"/>
  <c r="H470" i="90" s="1"/>
  <c r="H469" i="90" s="1"/>
  <c r="H468" i="90" s="1"/>
  <c r="K472" i="90"/>
  <c r="G483" i="90"/>
  <c r="K484" i="90"/>
  <c r="H494" i="90"/>
  <c r="H493" i="90" s="1"/>
  <c r="K494" i="90"/>
  <c r="G499" i="90"/>
  <c r="K500" i="90"/>
  <c r="G505" i="90"/>
  <c r="K506" i="90"/>
  <c r="G510" i="90"/>
  <c r="K510" i="90" s="1"/>
  <c r="K511" i="90"/>
  <c r="G524" i="90"/>
  <c r="K524" i="90" s="1"/>
  <c r="K525" i="90"/>
  <c r="H93" i="90"/>
  <c r="H92" i="90" s="1"/>
  <c r="K93" i="90"/>
  <c r="G455" i="90"/>
  <c r="K456" i="90"/>
  <c r="G458" i="90"/>
  <c r="G441" i="90"/>
  <c r="K441" i="90" s="1"/>
  <c r="K442" i="90"/>
  <c r="G461" i="90"/>
  <c r="K461" i="90" s="1"/>
  <c r="K462" i="90"/>
  <c r="G425" i="90"/>
  <c r="K426" i="90"/>
  <c r="G444" i="90"/>
  <c r="K444" i="90" s="1"/>
  <c r="K445" i="90"/>
  <c r="G465" i="90"/>
  <c r="K466" i="90"/>
  <c r="G447" i="90"/>
  <c r="K447" i="90" s="1"/>
  <c r="K448" i="90"/>
  <c r="G451" i="90"/>
  <c r="K452" i="90"/>
  <c r="G476" i="90"/>
  <c r="K477" i="90"/>
  <c r="G388" i="90"/>
  <c r="K388" i="90" s="1"/>
  <c r="K389" i="90"/>
  <c r="G408" i="90"/>
  <c r="K409" i="90"/>
  <c r="G392" i="90"/>
  <c r="G413" i="90"/>
  <c r="K414" i="90"/>
  <c r="G399" i="90"/>
  <c r="K400" i="90"/>
  <c r="G385" i="90"/>
  <c r="K385" i="90" s="1"/>
  <c r="K386" i="90"/>
  <c r="G404" i="90"/>
  <c r="K405" i="90"/>
  <c r="G140" i="90"/>
  <c r="K140" i="90" s="1"/>
  <c r="K141" i="90"/>
  <c r="G188" i="90"/>
  <c r="G137" i="90"/>
  <c r="K137" i="90" s="1"/>
  <c r="K138" i="90"/>
  <c r="G31" i="90"/>
  <c r="K31" i="90" s="1"/>
  <c r="K32" i="90"/>
  <c r="G68" i="90"/>
  <c r="K68" i="90" s="1"/>
  <c r="K69" i="90"/>
  <c r="G107" i="90"/>
  <c r="K107" i="90" s="1"/>
  <c r="K108" i="90"/>
  <c r="G155" i="90"/>
  <c r="K156" i="90"/>
  <c r="G35" i="90"/>
  <c r="K36" i="90"/>
  <c r="G129" i="90"/>
  <c r="G39" i="90"/>
  <c r="K40" i="90"/>
  <c r="G56" i="90"/>
  <c r="G110" i="90"/>
  <c r="K110" i="90" s="1"/>
  <c r="K111" i="90"/>
  <c r="G149" i="90"/>
  <c r="G126" i="90"/>
  <c r="G184" i="90"/>
  <c r="K185" i="90"/>
  <c r="G19" i="90"/>
  <c r="K20" i="90"/>
  <c r="G52" i="90"/>
  <c r="K53" i="90"/>
  <c r="G123" i="90"/>
  <c r="G133" i="90"/>
  <c r="K134" i="90"/>
  <c r="G160" i="90"/>
  <c r="K161" i="90"/>
  <c r="G61" i="90"/>
  <c r="G104" i="90"/>
  <c r="K104" i="90" s="1"/>
  <c r="K105" i="90"/>
  <c r="G114" i="90"/>
  <c r="K115" i="90"/>
  <c r="G180" i="90"/>
  <c r="K180" i="90" s="1"/>
  <c r="K181" i="90"/>
  <c r="G369" i="90"/>
  <c r="K369" i="90" s="1"/>
  <c r="K370" i="90"/>
  <c r="G225" i="90"/>
  <c r="G262" i="90"/>
  <c r="G325" i="90"/>
  <c r="K326" i="90"/>
  <c r="G343" i="90"/>
  <c r="K343" i="90" s="1"/>
  <c r="K344" i="90"/>
  <c r="G357" i="90"/>
  <c r="K357" i="90" s="1"/>
  <c r="K358" i="90"/>
  <c r="G372" i="90"/>
  <c r="K372" i="90" s="1"/>
  <c r="K373" i="90"/>
  <c r="G237" i="90"/>
  <c r="K237" i="90" s="1"/>
  <c r="K238" i="90"/>
  <c r="G222" i="90"/>
  <c r="G257" i="90"/>
  <c r="K257" i="90" s="1"/>
  <c r="K258" i="90"/>
  <c r="G321" i="90"/>
  <c r="K321" i="90" s="1"/>
  <c r="K322" i="90"/>
  <c r="G228" i="90"/>
  <c r="G266" i="90"/>
  <c r="K267" i="90"/>
  <c r="G307" i="90"/>
  <c r="K307" i="90" s="1"/>
  <c r="K308" i="90"/>
  <c r="G360" i="90"/>
  <c r="K360" i="90" s="1"/>
  <c r="K361" i="90"/>
  <c r="G271" i="90"/>
  <c r="K271" i="90" s="1"/>
  <c r="K272" i="90"/>
  <c r="G310" i="90"/>
  <c r="K310" i="90" s="1"/>
  <c r="K311" i="90"/>
  <c r="G202" i="90"/>
  <c r="K203" i="90"/>
  <c r="G254" i="90"/>
  <c r="K254" i="90" s="1"/>
  <c r="K255" i="90"/>
  <c r="G318" i="90"/>
  <c r="K318" i="90" s="1"/>
  <c r="K319" i="90"/>
  <c r="G241" i="90"/>
  <c r="K242" i="90"/>
  <c r="G246" i="90"/>
  <c r="K247" i="90"/>
  <c r="G346" i="90"/>
  <c r="K346" i="90" s="1"/>
  <c r="K347" i="90"/>
  <c r="G376" i="90"/>
  <c r="K376" i="90" s="1"/>
  <c r="K377" i="90"/>
  <c r="G250" i="90"/>
  <c r="K251" i="90"/>
  <c r="G274" i="90"/>
  <c r="K274" i="90" s="1"/>
  <c r="K275" i="90"/>
  <c r="G313" i="90"/>
  <c r="K313" i="90" s="1"/>
  <c r="K314" i="90"/>
  <c r="G379" i="90"/>
  <c r="K379" i="90" s="1"/>
  <c r="K380" i="90"/>
  <c r="I531" i="90"/>
  <c r="G84" i="90"/>
  <c r="K84" i="90" s="1"/>
  <c r="G350" i="90"/>
  <c r="H76" i="90"/>
  <c r="G74" i="90"/>
  <c r="K74" i="90" s="1"/>
  <c r="H492" i="90"/>
  <c r="H491" i="90" s="1"/>
  <c r="H490" i="90" s="1"/>
  <c r="G82" i="90"/>
  <c r="K82" i="90" s="1"/>
  <c r="G145" i="90"/>
  <c r="G285" i="90"/>
  <c r="G338" i="90"/>
  <c r="G173" i="90"/>
  <c r="H486" i="90"/>
  <c r="H485" i="90" s="1"/>
  <c r="H479" i="90" s="1"/>
  <c r="H63" i="90"/>
  <c r="H62" i="90" s="1"/>
  <c r="H61" i="90" s="1"/>
  <c r="H60" i="90" s="1"/>
  <c r="H59" i="90" s="1"/>
  <c r="H16" i="90" s="1"/>
  <c r="G166" i="90"/>
  <c r="G24" i="90"/>
  <c r="G44" i="90"/>
  <c r="G72" i="90"/>
  <c r="K72" i="90" s="1"/>
  <c r="G77" i="90"/>
  <c r="K77" i="90" s="1"/>
  <c r="H350" i="90"/>
  <c r="H349" i="90" s="1"/>
  <c r="H336" i="90" s="1"/>
  <c r="H335" i="90" s="1"/>
  <c r="G195" i="90"/>
  <c r="G232" i="90"/>
  <c r="G430" i="90"/>
  <c r="H382" i="90"/>
  <c r="H422" i="90"/>
  <c r="G118" i="90"/>
  <c r="H71" i="90"/>
  <c r="G94" i="90"/>
  <c r="K94" i="90" s="1"/>
  <c r="G277" i="90"/>
  <c r="G87" i="90"/>
  <c r="H118" i="90"/>
  <c r="H117" i="90" s="1"/>
  <c r="G520" i="90"/>
  <c r="G301" i="90"/>
  <c r="H81" i="90"/>
  <c r="H136" i="90"/>
  <c r="H87" i="90"/>
  <c r="H86" i="90" s="1"/>
  <c r="H165" i="90"/>
  <c r="H164" i="90" s="1"/>
  <c r="H163" i="90" s="1"/>
  <c r="H152" i="90" s="1"/>
  <c r="H70" i="90"/>
  <c r="H69" i="90" s="1"/>
  <c r="H68" i="90" s="1"/>
  <c r="G79" i="90"/>
  <c r="K79" i="90" s="1"/>
  <c r="G296" i="90"/>
  <c r="G208" i="90"/>
  <c r="H103" i="90"/>
  <c r="G384" i="90"/>
  <c r="H330" i="90"/>
  <c r="H329" i="90" s="1"/>
  <c r="H328" i="90" s="1"/>
  <c r="H298" i="90" s="1"/>
  <c r="G331" i="90"/>
  <c r="G471" i="90"/>
  <c r="G493" i="90"/>
  <c r="G530" i="90" l="1"/>
  <c r="K530" i="90" s="1"/>
  <c r="K520" i="90"/>
  <c r="G490" i="90"/>
  <c r="K493" i="90"/>
  <c r="G504" i="90"/>
  <c r="K504" i="90" s="1"/>
  <c r="K505" i="90"/>
  <c r="G498" i="90"/>
  <c r="K498" i="90" s="1"/>
  <c r="K499" i="90"/>
  <c r="G482" i="90"/>
  <c r="K483" i="90"/>
  <c r="G517" i="90"/>
  <c r="K518" i="90"/>
  <c r="G507" i="90"/>
  <c r="K507" i="90" s="1"/>
  <c r="K508" i="90"/>
  <c r="G501" i="90"/>
  <c r="K501" i="90" s="1"/>
  <c r="K502" i="90"/>
  <c r="G495" i="90"/>
  <c r="K495" i="90" s="1"/>
  <c r="K496" i="90"/>
  <c r="G487" i="90"/>
  <c r="K487" i="90" s="1"/>
  <c r="K488" i="90"/>
  <c r="G419" i="90"/>
  <c r="K420" i="90"/>
  <c r="G136" i="90"/>
  <c r="K136" i="90" s="1"/>
  <c r="G450" i="90"/>
  <c r="K450" i="90" s="1"/>
  <c r="K451" i="90"/>
  <c r="G424" i="90"/>
  <c r="K425" i="90"/>
  <c r="G429" i="90"/>
  <c r="K430" i="90"/>
  <c r="G470" i="90"/>
  <c r="K471" i="90"/>
  <c r="G440" i="90"/>
  <c r="G475" i="90"/>
  <c r="K476" i="90"/>
  <c r="G464" i="90"/>
  <c r="K464" i="90" s="1"/>
  <c r="K465" i="90"/>
  <c r="G454" i="90"/>
  <c r="K454" i="90" s="1"/>
  <c r="K455" i="90"/>
  <c r="K384" i="90"/>
  <c r="G391" i="90"/>
  <c r="K391" i="90" s="1"/>
  <c r="G398" i="90"/>
  <c r="K399" i="90"/>
  <c r="G407" i="90"/>
  <c r="K407" i="90" s="1"/>
  <c r="K408" i="90"/>
  <c r="G403" i="90"/>
  <c r="K404" i="90"/>
  <c r="G412" i="90"/>
  <c r="K413" i="90"/>
  <c r="G144" i="90"/>
  <c r="K145" i="90"/>
  <c r="G60" i="90"/>
  <c r="G183" i="90"/>
  <c r="K183" i="90" s="1"/>
  <c r="K184" i="90"/>
  <c r="G113" i="90"/>
  <c r="K113" i="90" s="1"/>
  <c r="K114" i="90"/>
  <c r="G51" i="90"/>
  <c r="K51" i="90" s="1"/>
  <c r="K52" i="90"/>
  <c r="G187" i="90"/>
  <c r="G55" i="90"/>
  <c r="G34" i="90"/>
  <c r="K34" i="90" s="1"/>
  <c r="K35" i="90"/>
  <c r="G43" i="90"/>
  <c r="K44" i="90"/>
  <c r="G23" i="90"/>
  <c r="K24" i="90"/>
  <c r="G148" i="90"/>
  <c r="G38" i="90"/>
  <c r="K38" i="90" s="1"/>
  <c r="K39" i="90"/>
  <c r="G154" i="90"/>
  <c r="K155" i="90"/>
  <c r="G117" i="90"/>
  <c r="G165" i="90"/>
  <c r="K166" i="90"/>
  <c r="G86" i="90"/>
  <c r="K86" i="90" s="1"/>
  <c r="K87" i="90"/>
  <c r="G172" i="90"/>
  <c r="K173" i="90"/>
  <c r="G159" i="90"/>
  <c r="K160" i="90"/>
  <c r="G103" i="90"/>
  <c r="K103" i="90" s="1"/>
  <c r="G132" i="90"/>
  <c r="K132" i="90" s="1"/>
  <c r="K133" i="90"/>
  <c r="G18" i="90"/>
  <c r="K19" i="90"/>
  <c r="G317" i="90"/>
  <c r="K317" i="90" s="1"/>
  <c r="G221" i="90"/>
  <c r="G249" i="90"/>
  <c r="K249" i="90" s="1"/>
  <c r="K250" i="90"/>
  <c r="G231" i="90"/>
  <c r="K231" i="90" s="1"/>
  <c r="K232" i="90"/>
  <c r="G245" i="90"/>
  <c r="K245" i="90" s="1"/>
  <c r="K246" i="90"/>
  <c r="G265" i="90"/>
  <c r="K265" i="90" s="1"/>
  <c r="K266" i="90"/>
  <c r="G324" i="90"/>
  <c r="K324" i="90" s="1"/>
  <c r="K325" i="90"/>
  <c r="G356" i="90"/>
  <c r="K356" i="90" s="1"/>
  <c r="G375" i="90"/>
  <c r="K375" i="90" s="1"/>
  <c r="G337" i="90"/>
  <c r="K338" i="90"/>
  <c r="G295" i="90"/>
  <c r="K296" i="90"/>
  <c r="G349" i="90"/>
  <c r="K349" i="90" s="1"/>
  <c r="K350" i="90"/>
  <c r="H195" i="90"/>
  <c r="H194" i="90" s="1"/>
  <c r="H193" i="90" s="1"/>
  <c r="H192" i="90" s="1"/>
  <c r="H191" i="90" s="1"/>
  <c r="K195" i="90"/>
  <c r="I532" i="90"/>
  <c r="G240" i="90"/>
  <c r="K240" i="90" s="1"/>
  <c r="K241" i="90"/>
  <c r="G201" i="90"/>
  <c r="K202" i="90"/>
  <c r="G261" i="90"/>
  <c r="G306" i="90"/>
  <c r="K306" i="90" s="1"/>
  <c r="G330" i="90"/>
  <c r="K331" i="90"/>
  <c r="G207" i="90"/>
  <c r="K207" i="90" s="1"/>
  <c r="K208" i="90"/>
  <c r="G300" i="90"/>
  <c r="K300" i="90" s="1"/>
  <c r="K301" i="90"/>
  <c r="G270" i="90"/>
  <c r="K277" i="90"/>
  <c r="G253" i="90"/>
  <c r="G316" i="90"/>
  <c r="K316" i="90" s="1"/>
  <c r="G284" i="90"/>
  <c r="K285" i="90"/>
  <c r="G71" i="90"/>
  <c r="K71" i="90" s="1"/>
  <c r="G81" i="90"/>
  <c r="K81" i="90" s="1"/>
  <c r="G76" i="90"/>
  <c r="G194" i="90"/>
  <c r="H67" i="90"/>
  <c r="H66" i="90" s="1"/>
  <c r="G299" i="90" l="1"/>
  <c r="G418" i="90"/>
  <c r="K419" i="90"/>
  <c r="G516" i="90"/>
  <c r="K516" i="90" s="1"/>
  <c r="K517" i="90"/>
  <c r="G481" i="90"/>
  <c r="K482" i="90"/>
  <c r="G486" i="90"/>
  <c r="K490" i="90"/>
  <c r="G383" i="90"/>
  <c r="K383" i="90" s="1"/>
  <c r="G428" i="90"/>
  <c r="K429" i="90"/>
  <c r="G474" i="90"/>
  <c r="K475" i="90"/>
  <c r="G439" i="90"/>
  <c r="K439" i="90" s="1"/>
  <c r="K440" i="90"/>
  <c r="G423" i="90"/>
  <c r="K423" i="90" s="1"/>
  <c r="K424" i="90"/>
  <c r="G469" i="90"/>
  <c r="K470" i="90"/>
  <c r="G397" i="90"/>
  <c r="K398" i="90"/>
  <c r="K403" i="90"/>
  <c r="G402" i="90"/>
  <c r="K402" i="90" s="1"/>
  <c r="G411" i="90"/>
  <c r="K411" i="90" s="1"/>
  <c r="K412" i="90"/>
  <c r="G153" i="90"/>
  <c r="K153" i="90" s="1"/>
  <c r="K154" i="90"/>
  <c r="G42" i="90"/>
  <c r="K42" i="90" s="1"/>
  <c r="K43" i="90"/>
  <c r="G158" i="90"/>
  <c r="K158" i="90" s="1"/>
  <c r="K159" i="90"/>
  <c r="H148" i="90"/>
  <c r="H147" i="90" s="1"/>
  <c r="G147" i="90"/>
  <c r="G59" i="90"/>
  <c r="K23" i="90"/>
  <c r="G22" i="90"/>
  <c r="K22" i="90" s="1"/>
  <c r="G143" i="90"/>
  <c r="K144" i="90"/>
  <c r="G164" i="90"/>
  <c r="K165" i="90"/>
  <c r="G17" i="90"/>
  <c r="K18" i="90"/>
  <c r="G67" i="90"/>
  <c r="K76" i="90"/>
  <c r="G171" i="90"/>
  <c r="K172" i="90"/>
  <c r="G355" i="90"/>
  <c r="K355" i="90" s="1"/>
  <c r="G260" i="90"/>
  <c r="K260" i="90" s="1"/>
  <c r="G294" i="90"/>
  <c r="K295" i="90"/>
  <c r="G269" i="90"/>
  <c r="K269" i="90" s="1"/>
  <c r="K270" i="90"/>
  <c r="K299" i="90"/>
  <c r="G329" i="90"/>
  <c r="K330" i="90"/>
  <c r="G283" i="90"/>
  <c r="K284" i="90"/>
  <c r="G206" i="90"/>
  <c r="G244" i="90"/>
  <c r="K244" i="90" s="1"/>
  <c r="K253" i="90"/>
  <c r="G193" i="90"/>
  <c r="K194" i="90"/>
  <c r="G200" i="90"/>
  <c r="K201" i="90"/>
  <c r="G336" i="90"/>
  <c r="K336" i="90" s="1"/>
  <c r="K337" i="90"/>
  <c r="G485" i="90" l="1"/>
  <c r="K486" i="90"/>
  <c r="G480" i="90"/>
  <c r="K480" i="90" s="1"/>
  <c r="K481" i="90"/>
  <c r="G417" i="90"/>
  <c r="K418" i="90"/>
  <c r="G468" i="90"/>
  <c r="K468" i="90" s="1"/>
  <c r="K469" i="90"/>
  <c r="G473" i="90"/>
  <c r="K473" i="90" s="1"/>
  <c r="K474" i="90"/>
  <c r="K428" i="90"/>
  <c r="K397" i="90"/>
  <c r="G382" i="90"/>
  <c r="K382" i="90" s="1"/>
  <c r="H143" i="90"/>
  <c r="H65" i="90" s="1"/>
  <c r="H64" i="90" s="1"/>
  <c r="H531" i="90" s="1"/>
  <c r="H532" i="90" s="1"/>
  <c r="K143" i="90"/>
  <c r="G170" i="90"/>
  <c r="K170" i="90" s="1"/>
  <c r="K171" i="90"/>
  <c r="G163" i="90"/>
  <c r="K164" i="90"/>
  <c r="G66" i="90"/>
  <c r="K67" i="90"/>
  <c r="K17" i="90"/>
  <c r="G16" i="90"/>
  <c r="K16" i="90" s="1"/>
  <c r="G192" i="90"/>
  <c r="K193" i="90"/>
  <c r="G328" i="90"/>
  <c r="K329" i="90"/>
  <c r="G282" i="90"/>
  <c r="K282" i="90" s="1"/>
  <c r="K283" i="90"/>
  <c r="G199" i="90"/>
  <c r="K199" i="90" s="1"/>
  <c r="K200" i="90"/>
  <c r="K206" i="90"/>
  <c r="G335" i="90"/>
  <c r="K335" i="90" s="1"/>
  <c r="G293" i="90"/>
  <c r="K294" i="90"/>
  <c r="G416" i="90" l="1"/>
  <c r="K416" i="90" s="1"/>
  <c r="K417" i="90"/>
  <c r="G479" i="90"/>
  <c r="K479" i="90" s="1"/>
  <c r="K485" i="90"/>
  <c r="G422" i="90"/>
  <c r="K422" i="90" s="1"/>
  <c r="G65" i="90"/>
  <c r="K66" i="90"/>
  <c r="G152" i="90"/>
  <c r="K152" i="90" s="1"/>
  <c r="K163" i="90"/>
  <c r="K328" i="90"/>
  <c r="G298" i="90"/>
  <c r="K298" i="90" s="1"/>
  <c r="G292" i="90"/>
  <c r="K292" i="90" s="1"/>
  <c r="K293" i="90"/>
  <c r="G205" i="90"/>
  <c r="K205" i="90" s="1"/>
  <c r="G191" i="90"/>
  <c r="K192" i="90"/>
  <c r="G64" i="90" l="1"/>
  <c r="K64" i="90" s="1"/>
  <c r="K65" i="90"/>
  <c r="K191" i="90"/>
  <c r="G531" i="90"/>
  <c r="G532" i="90" l="1"/>
  <c r="K532" i="90" s="1"/>
  <c r="K531" i="90"/>
</calcChain>
</file>

<file path=xl/sharedStrings.xml><?xml version="1.0" encoding="utf-8"?>
<sst xmlns="http://schemas.openxmlformats.org/spreadsheetml/2006/main" count="2098" uniqueCount="619">
  <si>
    <t>Наименование бюджета:</t>
  </si>
  <si>
    <t xml:space="preserve"> Городской округ Молодежный Московской области</t>
  </si>
  <si>
    <t>Наименования</t>
  </si>
  <si>
    <t>ЦСР</t>
  </si>
  <si>
    <t>ВР</t>
  </si>
  <si>
    <t>Сумма (тыс. руб.)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</si>
  <si>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</si>
  <si>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</si>
  <si>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</si>
  <si>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</si>
  <si>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</si>
  <si>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</si>
  <si>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</si>
  <si>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</si>
  <si>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</si>
  <si>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"Безопасность и обеспечение безопасности жизнедеятельности населения"</t>
  </si>
  <si>
    <t>0800000000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</si>
  <si>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</si>
  <si>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</si>
  <si>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</si>
  <si>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</si>
  <si>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</si>
  <si>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</si>
  <si>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</si>
  <si>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</si>
  <si>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0840100000</t>
  </si>
  <si>
    <t>0840100360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</si>
  <si>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</si>
  <si>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</si>
  <si>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</si>
  <si>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</si>
  <si>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</si>
  <si>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</si>
  <si>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</si>
  <si>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</si>
  <si>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1310100000</t>
  </si>
  <si>
    <t>1310100820</t>
  </si>
  <si>
    <t>Муниципальная программа "Формирование современной комфортной городской среды"</t>
  </si>
  <si>
    <t>1700000000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</si>
  <si>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</si>
  <si>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</si>
  <si>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Непрограммные расходы</t>
  </si>
  <si>
    <t>9900000000</t>
  </si>
  <si>
    <t>0200000000</t>
  </si>
  <si>
    <t>0240000000</t>
  </si>
  <si>
    <t>0240500000</t>
  </si>
  <si>
    <t>Резервный фонд администрации</t>
  </si>
  <si>
    <t>9900000060</t>
  </si>
  <si>
    <t>Резервные средства</t>
  </si>
  <si>
    <t>870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</si>
  <si>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</si>
  <si>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</si>
  <si>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</si>
  <si>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</si>
  <si>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</si>
  <si>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0320000000</t>
  </si>
  <si>
    <t>Муниципальная программа "Социальная защита населения"</t>
  </si>
  <si>
    <t>0400000000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</si>
  <si>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</si>
  <si>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</si>
  <si>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</si>
  <si>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</si>
  <si>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</si>
  <si>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</si>
  <si>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1080000000</t>
  </si>
  <si>
    <t>1210000000</t>
  </si>
  <si>
    <t>1210300000</t>
  </si>
  <si>
    <t>1210360830</t>
  </si>
  <si>
    <t>1250100870</t>
  </si>
  <si>
    <t>Муниципальная программа "Цифровое муниципальное образование"</t>
  </si>
  <si>
    <t>1500000000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</si>
  <si>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</si>
  <si>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</si>
  <si>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</si>
  <si>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</si>
  <si>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</si>
  <si>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1250100720</t>
  </si>
  <si>
    <t>0820000000</t>
  </si>
  <si>
    <t>0820100000</t>
  </si>
  <si>
    <t>0830000000</t>
  </si>
  <si>
    <t>0830100000</t>
  </si>
  <si>
    <t>0830100690</t>
  </si>
  <si>
    <t>0810200000</t>
  </si>
  <si>
    <t>0810200780</t>
  </si>
  <si>
    <t>0810400000</t>
  </si>
  <si>
    <t>0810400900</t>
  </si>
  <si>
    <t>Муниципальная программа "Развитие и функционирование дорожно-транспортного комплекса"</t>
  </si>
  <si>
    <t>1400000000</t>
  </si>
  <si>
    <t>1420000000</t>
  </si>
  <si>
    <t>1520000000</t>
  </si>
  <si>
    <t>1520100000</t>
  </si>
  <si>
    <t>1520101150</t>
  </si>
  <si>
    <t>1520300000</t>
  </si>
  <si>
    <t>1520301170</t>
  </si>
  <si>
    <t>1210200000</t>
  </si>
  <si>
    <t>1210200170</t>
  </si>
  <si>
    <t>1210200790</t>
  </si>
  <si>
    <t>1030000000</t>
  </si>
  <si>
    <t>1030300000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</si>
  <si>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</si>
  <si>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</si>
  <si>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</si>
  <si>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</si>
  <si>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</si>
  <si>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</si>
  <si>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1030500190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</si>
  <si>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</si>
  <si>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</si>
  <si>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</si>
  <si>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</si>
  <si>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</si>
  <si>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</si>
  <si>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</si>
  <si>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</si>
  <si>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1720100620</t>
  </si>
  <si>
    <t>1210200180</t>
  </si>
  <si>
    <t>Муниципальная программа "Экология и окружающая среда"</t>
  </si>
  <si>
    <t>0700000000</t>
  </si>
  <si>
    <t>0420000000</t>
  </si>
  <si>
    <t>1340000000</t>
  </si>
  <si>
    <t>1340100000</t>
  </si>
  <si>
    <t>1340100770</t>
  </si>
  <si>
    <t>0230000000</t>
  </si>
  <si>
    <t>0230100000</t>
  </si>
  <si>
    <t>1520400000</t>
  </si>
  <si>
    <t>1520401180</t>
  </si>
  <si>
    <t>Муниципальная программа "Спорт"</t>
  </si>
  <si>
    <t>0500000000</t>
  </si>
  <si>
    <t>0510000000</t>
  </si>
  <si>
    <t>0510100000</t>
  </si>
  <si>
    <t>0510100570</t>
  </si>
  <si>
    <t>Итого</t>
  </si>
  <si>
    <t>Итого по непрограммным расходам</t>
  </si>
  <si>
    <t>Итого по муниципальным программам</t>
  </si>
  <si>
    <t>1620400000</t>
  </si>
  <si>
    <t>1520200000</t>
  </si>
  <si>
    <t>1520201160</t>
  </si>
  <si>
    <t>0810762820</t>
  </si>
  <si>
    <t>Муниципальная программа "Жилище"</t>
  </si>
  <si>
    <t>0900000000</t>
  </si>
  <si>
    <t>0930000000</t>
  </si>
  <si>
    <t>0930100000</t>
  </si>
  <si>
    <t>0930160820</t>
  </si>
  <si>
    <t>1330000000</t>
  </si>
  <si>
    <t>дочернее мероприятие</t>
  </si>
  <si>
    <t xml:space="preserve">в том числе :
  за счет межбюджетных трансфертов
 из бюджета Московской области </t>
  </si>
  <si>
    <t>Раздел, подраздел</t>
  </si>
  <si>
    <t>0801</t>
  </si>
  <si>
    <t>0113</t>
  </si>
  <si>
    <t>0701</t>
  </si>
  <si>
    <t>1004</t>
  </si>
  <si>
    <t>0702</t>
  </si>
  <si>
    <t>0703</t>
  </si>
  <si>
    <t>1001</t>
  </si>
  <si>
    <t>0707</t>
  </si>
  <si>
    <t>0503</t>
  </si>
  <si>
    <t>064010100000000</t>
  </si>
  <si>
    <t>0603</t>
  </si>
  <si>
    <t>0104</t>
  </si>
  <si>
    <t>081010300000000</t>
  </si>
  <si>
    <t>0314</t>
  </si>
  <si>
    <t>081020300000000</t>
  </si>
  <si>
    <t>081040100000000</t>
  </si>
  <si>
    <t>081040300000000</t>
  </si>
  <si>
    <t>0412</t>
  </si>
  <si>
    <t>083010100000000</t>
  </si>
  <si>
    <t>084010500000000</t>
  </si>
  <si>
    <t>084010200000000</t>
  </si>
  <si>
    <t>084010400000000</t>
  </si>
  <si>
    <t>093010100000000</t>
  </si>
  <si>
    <t>0502</t>
  </si>
  <si>
    <t>103030200000000</t>
  </si>
  <si>
    <t>103050100000000</t>
  </si>
  <si>
    <t>103050200000000</t>
  </si>
  <si>
    <t>121020100000000</t>
  </si>
  <si>
    <t>0505</t>
  </si>
  <si>
    <t>121020200000000</t>
  </si>
  <si>
    <t>121020300000000</t>
  </si>
  <si>
    <t>121030100000000</t>
  </si>
  <si>
    <t>0102</t>
  </si>
  <si>
    <t>125010100000000</t>
  </si>
  <si>
    <t>125010200000000</t>
  </si>
  <si>
    <t>0204</t>
  </si>
  <si>
    <t>125010800000000</t>
  </si>
  <si>
    <t>125011000000000</t>
  </si>
  <si>
    <t>134010100000000</t>
  </si>
  <si>
    <t>0203</t>
  </si>
  <si>
    <t>0409</t>
  </si>
  <si>
    <t>0410</t>
  </si>
  <si>
    <t>152010200000000</t>
  </si>
  <si>
    <t>152010400000000</t>
  </si>
  <si>
    <t>152020100000000</t>
  </si>
  <si>
    <t>152030100000000</t>
  </si>
  <si>
    <t>152030200000000</t>
  </si>
  <si>
    <t>152030300000000</t>
  </si>
  <si>
    <t>152040100000000</t>
  </si>
  <si>
    <t>Дошкольное образование</t>
  </si>
  <si>
    <t>Общее образование</t>
  </si>
  <si>
    <t>162040100000000</t>
  </si>
  <si>
    <t>0501</t>
  </si>
  <si>
    <t>131010500000000</t>
  </si>
  <si>
    <t>1310700660</t>
  </si>
  <si>
    <t>131070200000000</t>
  </si>
  <si>
    <t>081020200000000</t>
  </si>
  <si>
    <t>1101</t>
  </si>
  <si>
    <t>051010100000000</t>
  </si>
  <si>
    <t>0310</t>
  </si>
  <si>
    <t>Содержание оперативного персонала системы обеспечения вызова муниципальных экстренных оперативных служб по единому номеру 112, ЕДДС</t>
  </si>
  <si>
    <t>2023</t>
  </si>
  <si>
    <t>152010500000000</t>
  </si>
  <si>
    <t>План на 2023</t>
  </si>
  <si>
    <t>0310100000</t>
  </si>
  <si>
    <t>081020100000000</t>
  </si>
  <si>
    <t>0450000000</t>
  </si>
  <si>
    <t>Дополнительное образование</t>
  </si>
  <si>
    <t xml:space="preserve"> 02301L5198</t>
  </si>
  <si>
    <t>172011500000000</t>
  </si>
  <si>
    <t>0405</t>
  </si>
  <si>
    <t>0510106140</t>
  </si>
  <si>
    <t>Основное мероприятие 01. Создание условий для реализации полномочий органов местного самоуправления</t>
  </si>
  <si>
    <t>103050300000000</t>
  </si>
  <si>
    <t>0860000000</t>
  </si>
  <si>
    <t>Мероприятие 01.07.
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</si>
  <si>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01.10 
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</si>
  <si>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Мероприятие 01.11. 
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</si>
  <si>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02. 
Реализация  федеральных государственных образовательных стандартов   общего образования, в том числе мероприятий  по нормативному правовому и методическому сопровождению, обновлению содержания и технологий образования</t>
  </si>
  <si>
    <t>Мероприятие 02.08.
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</si>
  <si>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031020800000000</t>
  </si>
  <si>
    <t>Мероприятие 02.10.
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</si>
  <si>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031021000000000</t>
  </si>
  <si>
    <t>Основное мероприятие 08. 
Модернизация школьных систем образования в рамках государственной программы Российской Федерации «Развитие образования»</t>
  </si>
  <si>
    <t>031080000000000</t>
  </si>
  <si>
    <t>031020000000000</t>
  </si>
  <si>
    <t>Мероприятие 08.01. 
Проведение работ по капитальному ремонту зданий региональных (муниципальных) общеобразовательных организаций</t>
  </si>
  <si>
    <t>031080100000000</t>
  </si>
  <si>
    <t>Мероприятие 08.02. 
Оснащение отремонтированных зданий общеобразовательных организаций средствами обучения и воспитания</t>
  </si>
  <si>
    <t>031080200000000</t>
  </si>
  <si>
    <t>Мероприятие 08.03. 
Разработка проектно-сметной документации на проведение капитального ремонта зданий муниципальных общеобразовательных организаций</t>
  </si>
  <si>
    <t>Мероприятие 08.04. 
Благоустройство территорий муниципальных общеобразовательных организаций, в зданиях которых выполнен капитальный ремонт</t>
  </si>
  <si>
    <t>031080300000000</t>
  </si>
  <si>
    <t>031080400000000</t>
  </si>
  <si>
    <t xml:space="preserve">Основное мероприятие EB: 
федеральный проект «Патриотическое воспитание граждан Российской Федерации» </t>
  </si>
  <si>
    <t>Мероприятие ЕВ.01. 
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</si>
  <si>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032ЕВ0000000000</t>
  </si>
  <si>
    <t>032ЕВ0100000000</t>
  </si>
  <si>
    <t xml:space="preserve">Подпрограмма 2 «Дополнительное образование, воспитание и психолого-социальное сопровождение детей» </t>
  </si>
  <si>
    <t xml:space="preserve">Основное мероприятие Е1: 
Федеральный проект «Современная школа»  </t>
  </si>
  <si>
    <t>Мероприятие Е1.01.
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</si>
  <si>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031Е10000000000</t>
  </si>
  <si>
    <t>031E10100000000</t>
  </si>
  <si>
    <t>Мероприятие Е1.02.
Обеспечение условий для функционирования центров образования естественно-научной и технологической направленностей</t>
  </si>
  <si>
    <t>031E10200000000</t>
  </si>
  <si>
    <t>Подпрограмма 1 «Развитие физической культуры и спорта»</t>
  </si>
  <si>
    <t xml:space="preserve">Основное мероприятие 01
«Обеспечение условий для развития на территории городского округа физической культуры, школьного спорта и массового спорта»
</t>
  </si>
  <si>
    <t xml:space="preserve">Мероприятие 01.01 
Расходы на обеспечение деятельности (оказание услуг) муниципальных учреждений в области физической культуры и спорта
</t>
  </si>
  <si>
    <t>051010400000000</t>
  </si>
  <si>
    <t>051Р500000</t>
  </si>
  <si>
    <t>051Р5010000000</t>
  </si>
  <si>
    <t>051Р5S2610</t>
  </si>
  <si>
    <t>Основное мероприятие 01. Сохранение ветеринарно-санитарного благополучия</t>
  </si>
  <si>
    <t xml:space="preserve">Мероприятие 01.01
Осуществление переданных полномочий Московской области по организации мероприятий при  осуществлении деятельности по обращению с собаками без владельцев </t>
  </si>
  <si>
    <t>Мероприятие 01.03 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</si>
  <si>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 xml:space="preserve">Основное мероприятие 01. 
«Повышение степени антитеррористической защищенности социально значимых объектов, находящихся в собственности городского округа и мест с массовым пребыванием людей»
</t>
  </si>
  <si>
    <t xml:space="preserve">Мероприятие 02.01
Проведение мероприятий по привлечению граждан, принимающих участие в деятельности народных дружин
</t>
  </si>
  <si>
    <t xml:space="preserve">Мероприятие 02.02 
Материальное стимулирование народных дружинников
</t>
  </si>
  <si>
    <t xml:space="preserve">Основное мероприятие 04.  
Развертывание элементов системы технологического обеспечения региональной общественной безопасности и оперативного управления «Безопасный регион» 
</t>
  </si>
  <si>
    <t xml:space="preserve">Мероприятие 04.03
Техническое обслуживание и модернизация оборудования системы «Безопасный регион»
</t>
  </si>
  <si>
    <t xml:space="preserve">Основное мероприятие 07.
Развитие похоронного дела </t>
  </si>
  <si>
    <t xml:space="preserve">Мероприятие 07.02 
Реализация мероприятий по транспортировке 
умерших в морг, включая погрузо-разгрузочные работы, с мест обнаружения или происшествия для проведения судебно-медицинской экспертизы
</t>
  </si>
  <si>
    <t>081070200000000</t>
  </si>
  <si>
    <t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</t>
  </si>
  <si>
    <t>Мероприятие 01.01.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</si>
  <si>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Основное мероприятие 01 «Повышение энергетической эффективности муниципальных учреждений Московской области»</t>
  </si>
  <si>
    <t>Подпрограмма 1 «Эффективное управление имущественным комплексом»</t>
  </si>
  <si>
    <t xml:space="preserve">Основное мероприятие 02. Управление имуществом, находящимся в муниципальной собственности, 
и выполнение кадастровых работ
</t>
  </si>
  <si>
    <t xml:space="preserve">Мероприятие 02.01.
Расходы, связанные с владением, пользованием и распоряжением имуществом, находящимся в муниципальной собственности городского округа 
</t>
  </si>
  <si>
    <t xml:space="preserve">Мероприятие 02.02.
Взносы на капитальный ремонт общего имущества многоквартирных домов 
</t>
  </si>
  <si>
    <t xml:space="preserve">Мероприятие 02.03.
Организация в соответствии с Федеральным законом от 24 июля 2007 № 221-ФЗ «О кадастровой деятельности» выполнения комплексных кадастровых работ и утверждение карты-плана территории
</t>
  </si>
  <si>
    <t>Основное мероприятие 03. Создание условий для реализации государственных полномочий в области земельных отношений</t>
  </si>
  <si>
    <t xml:space="preserve">Мероприятие 03.01.
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
</t>
  </si>
  <si>
    <t xml:space="preserve">Основное меропри-ятие 03.
Осуществление первичного воин-ского учета
</t>
  </si>
  <si>
    <t xml:space="preserve">Мероприятие 03.01.
Осуществление первичного воин-ского учета органа-ми местного само-управления поселе-ний, муниципальных и городских округов
</t>
  </si>
  <si>
    <t>136030100000000</t>
  </si>
  <si>
    <t>131010200000000</t>
  </si>
  <si>
    <t xml:space="preserve">Основное мероприя-тие 07
Организация создания и эксплуатации сети объектов наружной рекламы
</t>
  </si>
  <si>
    <t xml:space="preserve">Мероприятие 07.02
Проведение меропри-ятий, к которым обеспечено празд-ничное/тематическое оформление террито-рии муниципального образования в соот-ветствии с постанов-лением Правительства Московской области от 21.05.2014 № 363/16 «Об утвер-ждении Методических рекомендаций по размещению и эксплуатации элемен-тов праздничного, тематического и праздничного свето-вого оформления на территории Москов-ской области»
</t>
  </si>
  <si>
    <t>Подпрограмма 3. «Эффективное местное самоуправление»</t>
  </si>
  <si>
    <t>13302S3050</t>
  </si>
  <si>
    <t>133020100000000</t>
  </si>
  <si>
    <t>Подпрограмма 4. «Молодежь Подмосковья»</t>
  </si>
  <si>
    <t xml:space="preserve">Основное мероприя-тие 01.
Вовлечение молодежи в общественную жизнь
</t>
  </si>
  <si>
    <t xml:space="preserve">Мероприятие 01.01.
Организация и прове-дение мероприятий по гражданско-патриотическому и духовно-нравственному вос-питанию молодежи.
</t>
  </si>
  <si>
    <t xml:space="preserve">Мероприятие 02.02
Проведение меропри-ятий по обеспечению занятости несовер-шеннолетних
</t>
  </si>
  <si>
    <t>Подпрограмма 1 "Социальная поддержка граждан"</t>
  </si>
  <si>
    <t>Основное мероприятие 15. Предоставление государственных гарантий муниципальным служащим, поощрение за муниципальную службу</t>
  </si>
  <si>
    <t>0411500000</t>
  </si>
  <si>
    <t>0411500840</t>
  </si>
  <si>
    <t>Мероприятие 15.03. 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</si>
  <si>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041150300000000</t>
  </si>
  <si>
    <t>Подпрограмма 2 "Развитие системы отдыха и оздоровления детей"</t>
  </si>
  <si>
    <t>Мероприятие 03.01. Мероприятия по организации отдыха детей в каникулярное время</t>
  </si>
  <si>
    <t>Основное мероприятие 03. Мероприятия по организации отдыха детей в каникулярное время</t>
  </si>
  <si>
    <t>0420300000</t>
  </si>
  <si>
    <t>04203S2190</t>
  </si>
  <si>
    <t>042030100000000</t>
  </si>
  <si>
    <t>Подпрограмма 3 «Развитие библиотечного дела»</t>
  </si>
  <si>
    <t>023010300000000</t>
  </si>
  <si>
    <t>Подпрограмма 4 «Развитие профессионального искусства, гастрольно-концертной и культурно-досуговой деятельности, кинематографии»</t>
  </si>
  <si>
    <t xml:space="preserve">Мероприятие 04.01
Расходы на обеспечение деятельности (оказание услуг) муниципальных культурно-досуговых учреждений
</t>
  </si>
  <si>
    <t>0240400000</t>
  </si>
  <si>
    <t>0240406110</t>
  </si>
  <si>
    <t>024040100000000</t>
  </si>
  <si>
    <t>0240400500</t>
  </si>
  <si>
    <t>024040200000000</t>
  </si>
  <si>
    <t>Подпрограмма 2 «Дороги Подмосковья»</t>
  </si>
  <si>
    <t xml:space="preserve">Основное мероприятие 04.
Ремонт, капитальный ремонт сети автомобильных дорог, мостов и путепроводов местного значения
</t>
  </si>
  <si>
    <t>Мероприятие 04.09.
Мероприятия по обеспечению безопасности дорожного движения</t>
  </si>
  <si>
    <t>1420400000</t>
  </si>
  <si>
    <t>1420400210</t>
  </si>
  <si>
    <t>142040900000000</t>
  </si>
  <si>
    <t>Подпрограмма 3 «Обеспечивающая подпрограмма»</t>
  </si>
  <si>
    <t>Основное мероприятие 01 Создание условий для реализации полномочий органов местного самоуправления</t>
  </si>
  <si>
    <t>Мероприятие 01.01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</si>
  <si>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1530000000</t>
  </si>
  <si>
    <t>1530100000</t>
  </si>
  <si>
    <t>1530106190</t>
  </si>
  <si>
    <t>153010100000000</t>
  </si>
  <si>
    <t>Основное мероприятие 01. Информационная инфраструктура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</si>
  <si>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</si>
  <si>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01.04. Обеспечение оборудованием и поддержание его работоспособности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</si>
  <si>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</si>
  <si>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Мероприятие 04.02
Мероприятия в сфере культуры</t>
  </si>
  <si>
    <t>Основное мероприятие 02. Информационная безопасность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</si>
  <si>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</si>
  <si>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Основное мероприятие 03. Цифровое государственное управление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</si>
  <si>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</si>
  <si>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</si>
  <si>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</si>
  <si>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04. Цифровая культура</t>
  </si>
  <si>
    <t>Мероприятие 04.01. Обеспечение муниципальных учреждений культуры доступом в информационно-телекоммуникационную сеть Интернет</t>
  </si>
  <si>
    <t>Мероприятие 04.01. 
Осуществление отдельных государственных полномочий в части присвоения адресов объектам адресации и согласования переустройства (или перепланировки) помещений в многоквартирном доме</t>
  </si>
  <si>
    <t>1620460700</t>
  </si>
  <si>
    <t>Подпрограмма 2. «Реализация политики пространственного развития городского округа»</t>
  </si>
  <si>
    <t>Муниципальная программа 2 «Культура и туризм»</t>
  </si>
  <si>
    <t>Подпрограмма 6 «Развитие образования в сфере культуры»</t>
  </si>
  <si>
    <t>026А100000</t>
  </si>
  <si>
    <t>0260000000</t>
  </si>
  <si>
    <t>026А10200000000</t>
  </si>
  <si>
    <t>Подпрограмма 9 «Развитие архивного дела»</t>
  </si>
  <si>
    <t>0290000000</t>
  </si>
  <si>
    <t>0290200000</t>
  </si>
  <si>
    <t>0290260690</t>
  </si>
  <si>
    <t>Подпрограмма 5 «Обеспечивающая подпрограмма»</t>
  </si>
  <si>
    <t xml:space="preserve">Основное мероприятие 01
Создание условий для реализации полномочий органов местного самоуправления
</t>
  </si>
  <si>
    <t xml:space="preserve">Мероприятие 01.01
Функционирование высшего должностного лица
</t>
  </si>
  <si>
    <t xml:space="preserve">Мероприятие 01.02
Расходы на обеспечение деятельности администрации
</t>
  </si>
  <si>
    <t xml:space="preserve">Мероприятие 01.10
Взносы в общественные организации (Уплата членских взносов членами Совета муниципальных образований Московской области)
</t>
  </si>
  <si>
    <t xml:space="preserve">Мероприятие 01.08
Организация и осуществление мероприятий по мобилизационной подготовке
</t>
  </si>
  <si>
    <t>029020100000000</t>
  </si>
  <si>
    <t>Подпрограмма 1 «Общее образование»</t>
  </si>
  <si>
    <t>0310153031</t>
  </si>
  <si>
    <t xml:space="preserve">031010700000000 </t>
  </si>
  <si>
    <t>03 1 01 62010</t>
  </si>
  <si>
    <t xml:space="preserve">031011000000000 </t>
  </si>
  <si>
    <t>0310106050</t>
  </si>
  <si>
    <t xml:space="preserve">031011100000000 </t>
  </si>
  <si>
    <t>031Е100000</t>
  </si>
  <si>
    <t>031Е1S2760</t>
  </si>
  <si>
    <t>0310162140</t>
  </si>
  <si>
    <t xml:space="preserve">Основное мероприятие 03
Мероприятия, реализуемые в целях создания условий для реализации полномочий органов местного самоуправления
</t>
  </si>
  <si>
    <t xml:space="preserve">Мероприятие 03.01
Организация и проведение мероприятий по обучению, переобучению, повышению квалификации и обмену опытом специалистов
</t>
  </si>
  <si>
    <t>125030100000000</t>
  </si>
  <si>
    <t xml:space="preserve">Мероприятие 03.02
Организация работы по повышению квалификации муниципальных служащих и работников муниципальных учреждений, в т.ч. участие в краткосрочных семинарах
</t>
  </si>
  <si>
    <t>125030200000000</t>
  </si>
  <si>
    <t>Подпрограмма 6 «Обеспечивающая подпрограмма»</t>
  </si>
  <si>
    <t>Подпрограмма 5 "Обеспечивающая подпрограмма"</t>
  </si>
  <si>
    <t xml:space="preserve">Основное мероприятие 03. 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 </t>
  </si>
  <si>
    <t>Мероприятие 03.02.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</si>
  <si>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0450130000</t>
  </si>
  <si>
    <t>0450360680</t>
  </si>
  <si>
    <t>045030200000000</t>
  </si>
  <si>
    <t>0260100000</t>
  </si>
  <si>
    <t>026010100000000</t>
  </si>
  <si>
    <t>0260106260</t>
  </si>
  <si>
    <t>026А1S0480</t>
  </si>
  <si>
    <t>0260400000</t>
  </si>
  <si>
    <t>0260401590</t>
  </si>
  <si>
    <t>026040100000000</t>
  </si>
  <si>
    <t>Основное мероприятие 09 "Обеспечение условий доступности для инвалидов объектов и предоставляемых услуг в сфере образования"</t>
  </si>
  <si>
    <t>Мероприятие 09.01. 
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</si>
  <si>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0310972640</t>
  </si>
  <si>
    <t>031090000000000</t>
  </si>
  <si>
    <t>031090100000000</t>
  </si>
  <si>
    <t>Мероприятие 01.04
Организация и проведение физкультурно-оздоровительных и спортивных мероприятий</t>
  </si>
  <si>
    <t>Основное мероприятие 04
Обеспечение пожарной безопасности и создание доступной среды</t>
  </si>
  <si>
    <t>Подпрограмма 5 «Ликвидация накопленного вреда окружающей среде»</t>
  </si>
  <si>
    <t>Основное мероприятие 01. Финансовое обеспечение расходов, направленных на осуществление полномочий в области обращения с отходами</t>
  </si>
  <si>
    <t>0750000000</t>
  </si>
  <si>
    <t>075010400000000</t>
  </si>
  <si>
    <t>Мероприятие 01.04 
Ликвидация несанкционированных свалок</t>
  </si>
  <si>
    <t>Основное мероприятие 02.
Организация и прове-дение мероприятий по профориентации и реализации трудового и творческого потен-циала молодежи, во-влечению молодежи в инновационную дея-тельность, научно-техническое творче-ство и предпринима-тельство, а также по поддержке молодеж-ных творческих ини-циатив и медиасооб-ществ</t>
  </si>
  <si>
    <t>134020200000000</t>
  </si>
  <si>
    <t>Подпрограмма 2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</si>
  <si>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 xml:space="preserve">Основное мероприятие 01
Обеспечение комфортной среды проживания на территории муниципального образования Московской области 
</t>
  </si>
  <si>
    <t xml:space="preserve">Мероприятие 01.01.
Ямочный ремонт асфальтового покрытия дворовых территорий
</t>
  </si>
  <si>
    <t>Мероприятие 01.03.
Создание административных комиссий, уполномоченных рассматривать дела об административных правонарушениях в сфере благоустройства</t>
  </si>
  <si>
    <t>172010100000000</t>
  </si>
  <si>
    <t>172010300000000</t>
  </si>
  <si>
    <t>172011600000000</t>
  </si>
  <si>
    <t>Мероприятие 01.16. 
Содержание в чистоте территорий города (общественные пространства)</t>
  </si>
  <si>
    <t>Мероприятие 01.19. Содержание объектов дорожного хозяйства (внутриквартальные проезды)</t>
  </si>
  <si>
    <t>172011900000000</t>
  </si>
  <si>
    <t>0750101460</t>
  </si>
  <si>
    <t xml:space="preserve">Мероприятие 01.21.
Содержание, ремонт и восстановление уличного освещения 
</t>
  </si>
  <si>
    <t>172012100000000</t>
  </si>
  <si>
    <t xml:space="preserve">Основное мероприятие 03 Приведение в надлежащее состояние подъездов в многоквартирных домах  </t>
  </si>
  <si>
    <t>Мероприятие 03.01. Ремонт подъездов в многоквартирных домах</t>
  </si>
  <si>
    <t>Мероприятие 01.02
Информирование населения об основ-ных событиях соци-ально-экономического развития, общественно-политической жизни, освещение деятель-ности в электронных СМИ, распространя-емых в сети Интернет (сетевых изданиях). Создание и ведение информационных ресурсов и баз данных муниципального образования</t>
  </si>
  <si>
    <t>Мероприятие 01.05
Информирование населения об основ-ных событиях соци-ально-экономического развития, общественно-политической жизни, освещение деятель-ности в печатных СМИ</t>
  </si>
  <si>
    <t xml:space="preserve">Муниципальная программа «Развитие инженерной инфраструктуры, энергоэффективности и отрасли обращения с отходами» </t>
  </si>
  <si>
    <t>Подпрограмма 3 «Объекты теплоснабжения, инженерные коммуникации»</t>
  </si>
  <si>
    <t>Основное мероприятие 03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 "</t>
  </si>
  <si>
    <t>Мероприятие 03.02 "Капитальные вложения в объекты инженерной инфраструктуры на территории военных городков"</t>
  </si>
  <si>
    <t xml:space="preserve">Основное мероприятие 05 
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
</t>
  </si>
  <si>
    <t xml:space="preserve">Мероприятие 05.01.
Утверждение схем теплоснабжения городских округов (актуализированных схем теплоснабжения городских округов)
</t>
  </si>
  <si>
    <t xml:space="preserve">Мероприятие 05.02.
Утверждение схем водоснабжения и водоотведения городских округов (актуализированных схем водоснабжения и водоотведения городских округов)
</t>
  </si>
  <si>
    <t xml:space="preserve">Мероприятие 05.03.
Утверждение программ комплексного развития систем коммунальной инфраструктуры городских округов
</t>
  </si>
  <si>
    <t>172030100000000</t>
  </si>
  <si>
    <t>Подпрограмма 5 «Энергосбережение и повышение энергетической эффективности»</t>
  </si>
  <si>
    <t xml:space="preserve">Мероприятие 01.03.
Промывка трубопроводов и стояков системы отопления.
</t>
  </si>
  <si>
    <t>105010000000000</t>
  </si>
  <si>
    <t>105010300000000</t>
  </si>
  <si>
    <t xml:space="preserve">Мероприятие 01.10.
Установка, замена, поверка приборов учета энергетических ресурсов на объектах бюджетной сферы.
</t>
  </si>
  <si>
    <t>105011000000000</t>
  </si>
  <si>
    <t>Основное мероприятие 02 «Организация учета энергоресурсов в жилищном фонде Московской области».</t>
  </si>
  <si>
    <t>Мероприятие 02.02 – 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</si>
  <si>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105020000000000</t>
  </si>
  <si>
    <t>105020200000000</t>
  </si>
  <si>
    <t xml:space="preserve">Мероприятие 01.03
Государственная поддержка отрасли культуры (модернизация библиотек в части комплектования книжных фондов муниципальных общедоступных библиотек) </t>
  </si>
  <si>
    <t>Основное мероприятие 04
Обеспечение функций культурно-досуговых учреждений</t>
  </si>
  <si>
    <t>Мероприятие 04.01
Выполнение работ по обеспечению пожарной безопасности в организациях дополнительного образования сферы культуры</t>
  </si>
  <si>
    <t>Основное мероприятие А1. 
Федеральный проект «Культурная среда»</t>
  </si>
  <si>
    <t>Мероприятие А1.02
Приобретение музыкальных инструментов для муниципальных организаций дополнительного образования в сфере культуры</t>
  </si>
  <si>
    <t>Мероприятие 01.01 
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</si>
  <si>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01
Обеспечение функций муниципальных организаций дополнительного образования сферы культуры</t>
  </si>
  <si>
    <t>Основное мероприятие 02
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</t>
  </si>
  <si>
    <t>Мероприятие 02.01
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</si>
  <si>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01. 
Финансовое обеспечение деятельности образовательных организаций</t>
  </si>
  <si>
    <t xml:space="preserve">Основное мероприятие Р5
Спорт - норма жизни </t>
  </si>
  <si>
    <t xml:space="preserve">Мероприятие Р5.01
Подготовка основания, приобретение и установка плоскостных спортивных сооружений </t>
  </si>
  <si>
    <t>Подпрограмма 4 «Обеспечение эпизоотического и ветеринарно-санитарного благополучия и развитие государственной ветеринарной службы»</t>
  </si>
  <si>
    <t>Основное мероприятие 2. 
Обеспечение деятельности общественных объединений правоохранительной направленности</t>
  </si>
  <si>
    <t>Мероприятие 02.03 
Материально-техническое обеспечение деятельности народных дружин</t>
  </si>
  <si>
    <t>Мероприятие 04.01
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</t>
  </si>
  <si>
    <t>Подпрограмма 3 «Обеспечение жильем детей-сирот и детей, оставшихся без попечения 
родителей, лиц из числа детей-сирот и детей, оставшихся без попечения родителей»</t>
  </si>
  <si>
    <t>Подпрограмма 8 «Реализация полномочий в сфере жилищно-коммунального хозяйства»</t>
  </si>
  <si>
    <t>Основное мероприятие 02 "Финансовое обеспечение расходов, направленных на осуществление полномочий в сфере жилищно-коммунального хозяйства"</t>
  </si>
  <si>
    <t>Мероприятие 02.05 
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</si>
  <si>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Подпрограмма 1.
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</si>
  <si>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>Основное мероприя-тие 01
«Информирование населения об основ-ных событиях соци-ально-экономического развития и общественно-политической жизни»</t>
  </si>
  <si>
    <t>Основное мероприятие 01
Организация библиотечного обслуживания населения муниципальными библиотеками Московской области</t>
  </si>
  <si>
    <t>023010000000000</t>
  </si>
  <si>
    <t>024040000000000</t>
  </si>
  <si>
    <t>026010000000000</t>
  </si>
  <si>
    <t>026040000000000</t>
  </si>
  <si>
    <t>026А10000000000</t>
  </si>
  <si>
    <t>029020000000000</t>
  </si>
  <si>
    <t xml:space="preserve">031010000000000 </t>
  </si>
  <si>
    <t>03102L3040</t>
  </si>
  <si>
    <t>03102S2870</t>
  </si>
  <si>
    <t>03108S3800</t>
  </si>
  <si>
    <t>03108S2950</t>
  </si>
  <si>
    <t>024050000000000</t>
  </si>
  <si>
    <t>Мероприятие 05.06 
Выполнение работ по обеспечению пожарной безопасности в культурно-досуговых учреждениях</t>
  </si>
  <si>
    <t>Основное мероприятие 05 
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</t>
  </si>
  <si>
    <t>024050600000000</t>
  </si>
  <si>
    <t>Основное мероприятие 03
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</si>
  <si>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0510300000</t>
  </si>
  <si>
    <t>Мероприятие 03.03
Выполнение работ по обеспечению пожарной безопасности в муниципальных учреждениях физической культуры и спорта</t>
  </si>
  <si>
    <t>05103030000000</t>
  </si>
  <si>
    <t>Основное мероприятие 03.
Повышение степени пожарной безопасности</t>
  </si>
  <si>
    <t>Мероприятие 03.01
Выполнение работ по обеспечению пожарной безопасности в муниципальных образовательных организациях</t>
  </si>
  <si>
    <t>0310300000</t>
  </si>
  <si>
    <t>031030000000000</t>
  </si>
  <si>
    <t>031030100000000</t>
  </si>
  <si>
    <t>0310800000</t>
  </si>
  <si>
    <t>0310900000</t>
  </si>
  <si>
    <t>032ЕВ00000</t>
  </si>
  <si>
    <t>032ЕВ57860</t>
  </si>
  <si>
    <t>041150000000000</t>
  </si>
  <si>
    <t>04203000000000</t>
  </si>
  <si>
    <t>045030000000000</t>
  </si>
  <si>
    <t>051010000000000</t>
  </si>
  <si>
    <t>051030000000000</t>
  </si>
  <si>
    <t>064010000000000</t>
  </si>
  <si>
    <t>075010000000000</t>
  </si>
  <si>
    <t>081010000000000</t>
  </si>
  <si>
    <t>081020000000000</t>
  </si>
  <si>
    <t>081040000000000</t>
  </si>
  <si>
    <t>081070000000000</t>
  </si>
  <si>
    <t>093010000000000</t>
  </si>
  <si>
    <t>0510301590</t>
  </si>
  <si>
    <t>0310301590</t>
  </si>
  <si>
    <t>121020000000000</t>
  </si>
  <si>
    <t>121030000000000</t>
  </si>
  <si>
    <t>125010000000000</t>
  </si>
  <si>
    <t>125030000000000</t>
  </si>
  <si>
    <t>131010000000000</t>
  </si>
  <si>
    <t>131070000000000</t>
  </si>
  <si>
    <t>133020000000000</t>
  </si>
  <si>
    <t>134010000000000</t>
  </si>
  <si>
    <t>134020000000000</t>
  </si>
  <si>
    <t>136030000000000</t>
  </si>
  <si>
    <t>142040000000000</t>
  </si>
  <si>
    <t>Ежемесячное денежное вознаграждение за классное руководство педагогическим работникам государственных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</si>
  <si>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0240501590</t>
  </si>
  <si>
    <t>10303000000000</t>
  </si>
  <si>
    <t>103050000000000</t>
  </si>
  <si>
    <t>1050201500</t>
  </si>
  <si>
    <t>108020000000000</t>
  </si>
  <si>
    <t>108020500000000</t>
  </si>
  <si>
    <t>172010000000000</t>
  </si>
  <si>
    <t>1720162670</t>
  </si>
  <si>
    <t>1720101480</t>
  </si>
  <si>
    <t>172030000000000</t>
  </si>
  <si>
    <t>Основное мероприятие 01. Благоустройство общественных территорий муниципальных образований Московской области</t>
  </si>
  <si>
    <t>Подпрограмма 1 «Комфортная городская среда»</t>
  </si>
  <si>
    <t>171010000000000</t>
  </si>
  <si>
    <t>17201S2890</t>
  </si>
  <si>
    <t>1720300000</t>
  </si>
  <si>
    <t>17203S0950</t>
  </si>
  <si>
    <t>Мероприятие 01.05.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</si>
  <si>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4 «Обеспечение пожарной безопасности на территории муниципального образования Московской области»</t>
  </si>
  <si>
    <t>Основное мероприятие 1: "Повышение степени пожарной безопасности на территории муниципального образования Московской области"</t>
  </si>
  <si>
    <t>Подпрограмма 2 «Обеспечение мероприятий по защите населения и территорий от чрезвычайных ситуаций»</t>
  </si>
  <si>
    <t>Основное мероприятие 02.  Создание резервов материальных ресурсов для ликвидации чрезвычайных ситуаций</t>
  </si>
  <si>
    <t xml:space="preserve">Мероприятие 02.01. Создание, хранение, использование и восполнение резервного фонда для ликвидации чрезвычайных ситуаций муниципального характера </t>
  </si>
  <si>
    <t>0820200000</t>
  </si>
  <si>
    <t>082020100000000</t>
  </si>
  <si>
    <t>Основное мероприятие 03. 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</t>
  </si>
  <si>
    <t>Мероприятие 03.01. 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учреждения). оплата проживания во время прохождения обучения)</t>
  </si>
  <si>
    <t>0820300000</t>
  </si>
  <si>
    <t>082030100000000</t>
  </si>
  <si>
    <t>Мероприятие 03.06. 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</si>
  <si>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082030600000000</t>
  </si>
  <si>
    <t>Подпрограмма 3 «Обеспечение мероприятий гражданской обороны на территории муниципального образования Московской области»</t>
  </si>
  <si>
    <t>Основное мероприятие 01.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области"</t>
  </si>
  <si>
    <t>Мероприятие 01.01. Создание, поддержание в постоянной готовности к применению муниципальной автоматизированной системы централизованного 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</si>
  <si>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Основное мероприятие 02.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</si>
  <si>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Мероприятие 02.01. 
Создание, содержание, управление и распоряжение запасами материально-технических, продовольственных и иных средств в целях гражданской обороны</t>
  </si>
  <si>
    <t>0830200000</t>
  </si>
  <si>
    <t>083020100000000</t>
  </si>
  <si>
    <t>Подпрограмма 1 «Профилактика преступлений и иных правонарушений»</t>
  </si>
  <si>
    <t>Мероприятие 01.02. 
Содержание пожарных гидрантов, обеспечение их исправного состояния 
и готовности к забору воды в любое время года</t>
  </si>
  <si>
    <t xml:space="preserve">Мероприятие 01.04. 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 </t>
  </si>
  <si>
    <t xml:space="preserve">Мероприятие 01.01. 
Расходы на обеспечение деятельности (оказание услуг) муниципальных учреждений </t>
  </si>
  <si>
    <t>0860100000</t>
  </si>
  <si>
    <t>086010100000000</t>
  </si>
  <si>
    <t>08 6 01 01020</t>
  </si>
  <si>
    <t>Мероприятие 01.02. Содержание и эксплуатация Системы-112, ЕДДС (кроме заработной платы, налогов)</t>
  </si>
  <si>
    <t>082010200000000</t>
  </si>
  <si>
    <t>Основное мероприятие 01. 
Развитие и эксплуатация Системы-112 на территории Московской области</t>
  </si>
  <si>
    <t>08 2 01 01850</t>
  </si>
  <si>
    <t>0820200340</t>
  </si>
  <si>
    <t>0830200700</t>
  </si>
  <si>
    <t>Подпрограмма 2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</si>
  <si>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 xml:space="preserve">Основное мероприятие 04. Финансовое обеспечение выполнения отдельных государственных 
полномочий в сфере архитектуры и градостроительства, переданных 
органам местного самоуправления муниципальных образований </t>
  </si>
  <si>
    <t>172012000000000</t>
  </si>
  <si>
    <t>Мероприятие 01.20.
Замена и модернизация дестких игровых площадок</t>
  </si>
  <si>
    <t>Мероприятие 01.25. Организация общественных работ, субботников</t>
  </si>
  <si>
    <t>172012500000000</t>
  </si>
  <si>
    <t>1720101330</t>
  </si>
  <si>
    <t xml:space="preserve">Мероприятие 01.15.
Содержание дворовых территорий </t>
  </si>
  <si>
    <t>0820300340</t>
  </si>
  <si>
    <t xml:space="preserve"> 03108S3770</t>
  </si>
  <si>
    <t>03108S3780</t>
  </si>
  <si>
    <t>03108L7501</t>
  </si>
  <si>
    <t>1720101490</t>
  </si>
  <si>
    <t>0810200350</t>
  </si>
  <si>
    <t>031Е151721</t>
  </si>
  <si>
    <t>0111</t>
  </si>
  <si>
    <t>Оплата исполнительных листов, судебных издержек</t>
  </si>
  <si>
    <t xml:space="preserve">Мероприятие 01.20.
Благоустройство общественных территорий муниципальных образований Московской области (за исключением мероприятий по содержанию территорий)
</t>
  </si>
  <si>
    <t>171012000000000</t>
  </si>
  <si>
    <t>Мероприятие 2.14 «Освобождение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образования»</t>
  </si>
  <si>
    <t>0310262970</t>
  </si>
  <si>
    <t>031021400000000</t>
  </si>
  <si>
    <t xml:space="preserve">0703  </t>
  </si>
  <si>
    <t>Иные расходы</t>
  </si>
  <si>
    <t>Подпрограмма 4 «Развитие архивного дела»</t>
  </si>
  <si>
    <t>1540000000</t>
  </si>
  <si>
    <t>1540200000</t>
  </si>
  <si>
    <t>1540260690</t>
  </si>
  <si>
    <t>154020100000000</t>
  </si>
  <si>
    <t>154020000000000</t>
  </si>
  <si>
    <t>Мероприятие 01.24. Ликвидация несанкционированных навалов мусора</t>
  </si>
  <si>
    <t xml:space="preserve">1720101790 </t>
  </si>
  <si>
    <t>172012400000000</t>
  </si>
  <si>
    <t>Мероприятие 02.01.   Реализация на территориях муниципальных образований проектов граждан, сформированных в рамках практик инициативного бюджетирования</t>
  </si>
  <si>
    <t>Основное мероприятие 02.
Практики инициативного бюджетирования.</t>
  </si>
  <si>
    <t>Основное мероприятие 07
Обеспечение функций муниципальных учреждений культуры Московской области</t>
  </si>
  <si>
    <t>02 4 07 01 00 000000</t>
  </si>
  <si>
    <t>024070000000000</t>
  </si>
  <si>
    <t>Мероприятие 07.01.
Сохранение достигнутого уровня заработной платы работников муниципальных учреждений культуры</t>
  </si>
  <si>
    <t>02 4 07 60370</t>
  </si>
  <si>
    <t>031ЕВ00000</t>
  </si>
  <si>
    <t>031EВ51791</t>
  </si>
  <si>
    <t>031ЕВ0000000000</t>
  </si>
  <si>
    <t>031ЕВ0100000000</t>
  </si>
  <si>
    <t>Социальное обеспечение и иные выплаты населению.</t>
  </si>
  <si>
    <t>Расходы на выплату гражданам пособий, компенсаций и иных социальных выплат, не отнесенных к публичным нормативным обязательствам</t>
  </si>
  <si>
    <t>Подпрограмма 1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</si>
  <si>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>Основное мероприятие 01. Организация деятельности многофункциональных центров предоставления государственных и муниципальных услуг</t>
  </si>
  <si>
    <t>Мероприятие 01.01.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</si>
  <si>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Факт за 2023</t>
  </si>
  <si>
    <t>Приложение № 5</t>
  </si>
  <si>
    <t xml:space="preserve">Расходы бюджета ЗАТО городской округ Молодёжный по целевым статьям (муниципальным программам ЗАТО округ Молодёжный и не программным направлениям деятельности), группам и подгруппам видов расходов классификации расходов бюджетов за 2023 год </t>
  </si>
  <si>
    <t xml:space="preserve">к решению Совета депутатов </t>
  </si>
  <si>
    <t>ЗАТО городской округ Молодёжный от 18.04.2024г. №4/2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</si>
</sst>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[&gt;=500]#,##0.00000,;[Red][&lt;=-500]\-#,##0.00000,;#,##0.00000,"/>
    <numFmt numFmtId="166" formatCode="0.00000;[Red]0.00000"/>
    <numFmt numFmtId="167" formatCode="[&gt;=500]#,##0.0000000,;[Red][&lt;=-500]\-#,##0.0000000,;#,##0.0000000,"/>
    <numFmt numFmtId="168" formatCode="#,##0.00000_ ;[Red]\-#,##0.00000\ "/>
    <numFmt numFmtId="169" formatCode="[&gt;=500]#,##0.00,;[Red][&lt;=-500]\-#,##0.00,;#,##0.00,"/>
  </numFmts>
  <fonts count="1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i/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2">
    <xf numFmtId="0" fontId="0" fillId="0" borderId="0"/>
    <xf numFmtId="0" fontId="1" fillId="0" borderId="3"/>
    <xf numFmtId="0" fontId="2" fillId="0" borderId="3"/>
    <xf numFmtId="164" fontId="2" fillId="0" borderId="3" applyFont="0" applyFill="0" applyBorder="0" applyAlignment="0" applyProtection="0"/>
    <xf numFmtId="0" fontId="3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</cellStyleXfs>
  <cellXfs count="168">
    <xf numFmtId="0" fontId="0" fillId="0" borderId="0" xfId="0"/>
    <xf numFmtId="0" fontId="0" fillId="0" borderId="3" xfId="11" applyFont="1"/>
    <xf numFmtId="0" fontId="4" fillId="0" borderId="3" xfId="11" applyFont="1"/>
    <xf numFmtId="0" fontId="5" fillId="0" borderId="3" xfId="11" applyFont="1" applyFill="1"/>
    <xf numFmtId="0" fontId="6" fillId="0" borderId="3" xfId="11" applyFont="1" applyFill="1"/>
    <xf numFmtId="0" fontId="6" fillId="2" borderId="3" xfId="11" applyFont="1" applyFill="1"/>
    <xf numFmtId="0" fontId="6" fillId="0" borderId="3" xfId="11" applyFont="1"/>
    <xf numFmtId="0" fontId="8" fillId="0" borderId="3" xfId="11" applyFont="1" applyFill="1"/>
    <xf numFmtId="0" fontId="8" fillId="2" borderId="3" xfId="11" applyFont="1" applyFill="1"/>
    <xf numFmtId="0" fontId="10" fillId="0" borderId="3" xfId="11" applyFont="1" applyFill="1"/>
    <xf numFmtId="0" fontId="12" fillId="0" borderId="3" xfId="11" applyFont="1"/>
    <xf numFmtId="0" fontId="11" fillId="0" borderId="3" xfId="11" applyNumberFormat="1" applyFont="1" applyBorder="1" applyAlignment="1">
      <alignment vertical="center" wrapText="1"/>
    </xf>
    <xf numFmtId="0" fontId="7" fillId="0" borderId="17" xfId="11" applyNumberFormat="1" applyFont="1" applyFill="1" applyBorder="1" applyAlignment="1">
      <alignment horizontal="center" vertical="center" wrapText="1"/>
    </xf>
    <xf numFmtId="0" fontId="7" fillId="0" borderId="18" xfId="11" applyNumberFormat="1" applyFont="1" applyFill="1" applyBorder="1" applyAlignment="1">
      <alignment horizontal="center" vertical="center" wrapText="1"/>
    </xf>
    <xf numFmtId="165" fontId="7" fillId="0" borderId="20" xfId="11" applyNumberFormat="1" applyFont="1" applyFill="1" applyBorder="1" applyAlignment="1">
      <alignment horizontal="center" vertical="center" wrapText="1"/>
    </xf>
    <xf numFmtId="165" fontId="7" fillId="0" borderId="21" xfId="11" applyNumberFormat="1" applyFont="1" applyFill="1" applyBorder="1" applyAlignment="1">
      <alignment horizontal="center" vertical="center" wrapText="1"/>
    </xf>
    <xf numFmtId="0" fontId="14" fillId="0" borderId="1" xfId="11" applyNumberFormat="1" applyFont="1" applyFill="1" applyBorder="1" applyAlignment="1">
      <alignment horizontal="center" vertical="center"/>
    </xf>
    <xf numFmtId="165" fontId="13" fillId="0" borderId="1" xfId="11" applyNumberFormat="1" applyFont="1" applyFill="1" applyBorder="1" applyAlignment="1">
      <alignment horizontal="right" vertical="center"/>
    </xf>
    <xf numFmtId="0" fontId="14" fillId="0" borderId="1" xfId="11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165" fontId="11" fillId="0" borderId="1" xfId="11" applyNumberFormat="1" applyFont="1" applyFill="1" applyBorder="1" applyAlignment="1">
      <alignment horizontal="right" vertical="center"/>
    </xf>
    <xf numFmtId="0" fontId="11" fillId="0" borderId="1" xfId="11" applyNumberFormat="1" applyFont="1" applyFill="1" applyBorder="1" applyAlignment="1">
      <alignment horizontal="center" vertical="center"/>
    </xf>
    <xf numFmtId="0" fontId="13" fillId="0" borderId="1" xfId="11" applyNumberFormat="1" applyFont="1" applyFill="1" applyBorder="1" applyAlignment="1">
      <alignment horizontal="center" vertical="center"/>
    </xf>
    <xf numFmtId="49" fontId="13" fillId="0" borderId="1" xfId="11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11" applyNumberFormat="1" applyFont="1" applyFill="1" applyBorder="1" applyAlignment="1">
      <alignment horizontal="center" vertical="center"/>
    </xf>
    <xf numFmtId="165" fontId="12" fillId="0" borderId="1" xfId="11" applyNumberFormat="1" applyFont="1" applyFill="1" applyBorder="1" applyAlignment="1">
      <alignment horizontal="right" vertical="center"/>
    </xf>
    <xf numFmtId="0" fontId="11" fillId="0" borderId="1" xfId="11" applyNumberFormat="1" applyFont="1" applyFill="1" applyBorder="1" applyAlignment="1">
      <alignment vertical="center"/>
    </xf>
    <xf numFmtId="165" fontId="7" fillId="0" borderId="1" xfId="11" applyNumberFormat="1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11" applyNumberFormat="1" applyFont="1" applyFill="1" applyBorder="1" applyAlignment="1">
      <alignment vertical="center"/>
    </xf>
    <xf numFmtId="0" fontId="16" fillId="0" borderId="1" xfId="11" applyNumberFormat="1" applyFont="1" applyFill="1" applyBorder="1" applyAlignment="1">
      <alignment horizontal="left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0" fontId="16" fillId="0" borderId="1" xfId="11" applyNumberFormat="1" applyFont="1" applyFill="1" applyBorder="1" applyAlignment="1">
      <alignment vertical="center"/>
    </xf>
    <xf numFmtId="165" fontId="15" fillId="0" borderId="1" xfId="11" applyNumberFormat="1" applyFont="1" applyFill="1" applyBorder="1" applyAlignment="1">
      <alignment horizontal="right" vertical="center"/>
    </xf>
    <xf numFmtId="0" fontId="15" fillId="0" borderId="1" xfId="11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" xfId="11" applyNumberFormat="1" applyFont="1" applyFill="1" applyBorder="1" applyAlignment="1">
      <alignment horizontal="center" vertical="center"/>
    </xf>
    <xf numFmtId="0" fontId="15" fillId="0" borderId="1" xfId="11" applyNumberFormat="1" applyFont="1" applyFill="1" applyBorder="1" applyAlignment="1">
      <alignment vertical="center"/>
    </xf>
    <xf numFmtId="0" fontId="7" fillId="2" borderId="1" xfId="11" applyNumberFormat="1" applyFont="1" applyFill="1" applyBorder="1" applyAlignment="1">
      <alignment horizontal="center" vertical="center" wrapText="1"/>
    </xf>
    <xf numFmtId="165" fontId="7" fillId="2" borderId="1" xfId="11" applyNumberFormat="1" applyFont="1" applyFill="1" applyBorder="1" applyAlignment="1">
      <alignment horizontal="right" vertical="center"/>
    </xf>
    <xf numFmtId="49" fontId="11" fillId="0" borderId="13" xfId="0" applyNumberFormat="1" applyFont="1" applyFill="1" applyBorder="1" applyAlignment="1">
      <alignment horizontal="center" vertical="center"/>
    </xf>
    <xf numFmtId="165" fontId="11" fillId="0" borderId="9" xfId="11" applyNumberFormat="1" applyFont="1" applyFill="1" applyBorder="1" applyAlignment="1">
      <alignment horizontal="right" vertical="center"/>
    </xf>
    <xf numFmtId="0" fontId="11" fillId="0" borderId="12" xfId="11" applyNumberFormat="1" applyFont="1" applyFill="1" applyBorder="1" applyAlignment="1">
      <alignment horizontal="center" vertical="center"/>
    </xf>
    <xf numFmtId="165" fontId="11" fillId="0" borderId="14" xfId="0" applyNumberFormat="1" applyFont="1" applyFill="1" applyBorder="1" applyAlignment="1">
      <alignment horizontal="right" vertical="center"/>
    </xf>
    <xf numFmtId="165" fontId="13" fillId="0" borderId="15" xfId="11" applyNumberFormat="1" applyFont="1" applyFill="1" applyBorder="1" applyAlignment="1">
      <alignment horizontal="right" vertical="center"/>
    </xf>
    <xf numFmtId="0" fontId="11" fillId="0" borderId="1" xfId="11" applyNumberFormat="1" applyFont="1" applyFill="1" applyBorder="1" applyAlignment="1">
      <alignment horizontal="center" vertical="center" wrapText="1"/>
    </xf>
    <xf numFmtId="0" fontId="7" fillId="0" borderId="1" xfId="11" applyNumberFormat="1" applyFont="1" applyFill="1" applyBorder="1" applyAlignment="1">
      <alignment horizontal="center" vertical="center" wrapText="1"/>
    </xf>
    <xf numFmtId="165" fontId="12" fillId="0" borderId="3" xfId="11" applyNumberFormat="1" applyFont="1" applyFill="1" applyBorder="1"/>
    <xf numFmtId="0" fontId="12" fillId="0" borderId="3" xfId="11" applyFont="1" applyFill="1"/>
    <xf numFmtId="165" fontId="12" fillId="0" borderId="3" xfId="11" applyNumberFormat="1" applyFont="1" applyFill="1"/>
    <xf numFmtId="0" fontId="7" fillId="0" borderId="1" xfId="11" applyNumberFormat="1" applyFont="1" applyFill="1" applyBorder="1" applyAlignment="1">
      <alignment vertical="center"/>
    </xf>
    <xf numFmtId="0" fontId="4" fillId="0" borderId="3" xfId="11" applyFont="1" applyFill="1"/>
    <xf numFmtId="49" fontId="11" fillId="0" borderId="13" xfId="0" applyNumberFormat="1" applyFont="1" applyFill="1" applyBorder="1" applyAlignment="1">
      <alignment horizontal="center" vertical="center" wrapText="1"/>
    </xf>
    <xf numFmtId="49" fontId="11" fillId="0" borderId="9" xfId="11" applyNumberFormat="1" applyFont="1" applyFill="1" applyBorder="1" applyAlignment="1">
      <alignment horizontal="center" vertical="center"/>
    </xf>
    <xf numFmtId="165" fontId="7" fillId="0" borderId="5" xfId="11" applyNumberFormat="1" applyFont="1" applyFill="1" applyBorder="1" applyAlignment="1">
      <alignment horizontal="right" vertical="center"/>
    </xf>
    <xf numFmtId="165" fontId="7" fillId="0" borderId="5" xfId="11" applyNumberFormat="1" applyFont="1" applyFill="1" applyBorder="1" applyAlignment="1">
      <alignment horizontal="center" vertical="center"/>
    </xf>
    <xf numFmtId="0" fontId="14" fillId="0" borderId="1" xfId="11" applyNumberFormat="1" applyFont="1" applyFill="1" applyBorder="1" applyAlignment="1">
      <alignment horizontal="left" vertical="center" wrapText="1"/>
    </xf>
    <xf numFmtId="0" fontId="12" fillId="0" borderId="3" xfId="11" applyNumberFormat="1" applyFont="1" applyFill="1" applyBorder="1"/>
    <xf numFmtId="49" fontId="11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11" fillId="2" borderId="1" xfId="11" applyNumberFormat="1" applyFont="1" applyFill="1" applyBorder="1" applyAlignment="1">
      <alignment horizontal="right" vertical="center"/>
    </xf>
    <xf numFmtId="0" fontId="9" fillId="2" borderId="1" xfId="11" applyNumberFormat="1" applyFont="1" applyFill="1" applyBorder="1" applyAlignment="1">
      <alignment horizontal="center" vertical="center" wrapText="1"/>
    </xf>
    <xf numFmtId="0" fontId="9" fillId="2" borderId="1" xfId="11" applyNumberFormat="1" applyFont="1" applyFill="1" applyBorder="1" applyAlignment="1">
      <alignment horizontal="left" vertical="center" wrapText="1"/>
    </xf>
    <xf numFmtId="165" fontId="11" fillId="0" borderId="11" xfId="11" applyNumberFormat="1" applyFont="1" applyFill="1" applyBorder="1" applyAlignment="1">
      <alignment horizontal="right" vertical="center"/>
    </xf>
    <xf numFmtId="165" fontId="11" fillId="0" borderId="14" xfId="11" applyNumberFormat="1" applyFont="1" applyFill="1" applyBorder="1" applyAlignment="1">
      <alignment horizontal="right" vertical="center"/>
    </xf>
    <xf numFmtId="0" fontId="0" fillId="0" borderId="3" xfId="11" applyFont="1" applyBorder="1" applyAlignment="1">
      <alignment horizontal="center" vertical="center"/>
    </xf>
    <xf numFmtId="0" fontId="0" fillId="0" borderId="3" xfId="11" applyFont="1" applyBorder="1"/>
    <xf numFmtId="0" fontId="11" fillId="0" borderId="9" xfId="11" applyNumberFormat="1" applyFont="1" applyFill="1" applyBorder="1" applyAlignment="1">
      <alignment horizontal="center" vertical="center"/>
    </xf>
    <xf numFmtId="165" fontId="7" fillId="0" borderId="16" xfId="11" applyNumberFormat="1" applyFont="1" applyFill="1" applyBorder="1" applyAlignment="1">
      <alignment horizontal="right" vertical="center"/>
    </xf>
    <xf numFmtId="49" fontId="11" fillId="0" borderId="14" xfId="0" applyNumberFormat="1" applyFont="1" applyFill="1" applyBorder="1" applyAlignment="1">
      <alignment horizontal="center" vertical="center" wrapText="1"/>
    </xf>
    <xf numFmtId="0" fontId="11" fillId="0" borderId="14" xfId="11" applyNumberFormat="1" applyFont="1" applyFill="1" applyBorder="1" applyAlignment="1">
      <alignment horizontal="center" vertical="center"/>
    </xf>
    <xf numFmtId="0" fontId="7" fillId="0" borderId="1" xfId="11" applyNumberFormat="1" applyFont="1" applyFill="1" applyBorder="1" applyAlignment="1">
      <alignment horizontal="left" vertical="center" wrapText="1"/>
    </xf>
    <xf numFmtId="0" fontId="7" fillId="2" borderId="1" xfId="11" applyNumberFormat="1" applyFont="1" applyFill="1" applyBorder="1" applyAlignment="1">
      <alignment horizontal="left" vertical="center" wrapText="1"/>
    </xf>
    <xf numFmtId="0" fontId="11" fillId="0" borderId="3" xfId="11" applyNumberFormat="1" applyFont="1" applyBorder="1" applyAlignment="1">
      <alignment horizontal="left" wrapText="1"/>
    </xf>
    <xf numFmtId="0" fontId="7" fillId="2" borderId="15" xfId="11" applyNumberFormat="1" applyFont="1" applyFill="1" applyBorder="1" applyAlignment="1">
      <alignment horizontal="left" vertical="center" wrapText="1"/>
    </xf>
    <xf numFmtId="0" fontId="7" fillId="2" borderId="15" xfId="11" applyNumberFormat="1" applyFont="1" applyFill="1" applyBorder="1" applyAlignment="1">
      <alignment horizontal="center" vertical="center" wrapText="1"/>
    </xf>
    <xf numFmtId="165" fontId="7" fillId="2" borderId="15" xfId="11" applyNumberFormat="1" applyFont="1" applyFill="1" applyBorder="1" applyAlignment="1">
      <alignment horizontal="right" vertical="center"/>
    </xf>
    <xf numFmtId="0" fontId="7" fillId="0" borderId="19" xfId="11" applyNumberFormat="1" applyFont="1" applyFill="1" applyBorder="1" applyAlignment="1">
      <alignment horizontal="center" vertical="center"/>
    </xf>
    <xf numFmtId="0" fontId="7" fillId="0" borderId="20" xfId="11" applyNumberFormat="1" applyFont="1" applyFill="1" applyBorder="1" applyAlignment="1">
      <alignment horizontal="center" vertical="center"/>
    </xf>
    <xf numFmtId="0" fontId="11" fillId="0" borderId="1" xfId="11" applyNumberFormat="1" applyFont="1" applyFill="1" applyBorder="1" applyAlignment="1">
      <alignment horizontal="left" vertical="center" wrapText="1"/>
    </xf>
    <xf numFmtId="0" fontId="13" fillId="0" borderId="1" xfId="11" applyNumberFormat="1" applyFont="1" applyFill="1" applyBorder="1" applyAlignment="1">
      <alignment horizontal="left" vertical="center" wrapText="1"/>
    </xf>
    <xf numFmtId="0" fontId="15" fillId="0" borderId="1" xfId="11" applyNumberFormat="1" applyFont="1" applyFill="1" applyBorder="1" applyAlignment="1">
      <alignment horizontal="left" vertical="center" wrapText="1"/>
    </xf>
    <xf numFmtId="0" fontId="7" fillId="2" borderId="1" xfId="11" applyNumberFormat="1" applyFont="1" applyFill="1" applyBorder="1" applyAlignment="1">
      <alignment horizontal="left" vertical="center" wrapText="1"/>
    </xf>
    <xf numFmtId="0" fontId="12" fillId="0" borderId="1" xfId="11" applyNumberFormat="1" applyFont="1" applyFill="1" applyBorder="1" applyAlignment="1">
      <alignment vertical="center"/>
    </xf>
    <xf numFmtId="165" fontId="16" fillId="0" borderId="1" xfId="11" applyNumberFormat="1" applyFont="1" applyFill="1" applyBorder="1" applyAlignment="1">
      <alignment horizontal="right" vertical="center"/>
    </xf>
    <xf numFmtId="0" fontId="17" fillId="0" borderId="3" xfId="11" applyFont="1" applyFill="1"/>
    <xf numFmtId="166" fontId="5" fillId="0" borderId="3" xfId="11" applyNumberFormat="1" applyFont="1" applyFill="1"/>
    <xf numFmtId="49" fontId="12" fillId="0" borderId="1" xfId="11" applyNumberFormat="1" applyFont="1" applyFill="1" applyBorder="1" applyAlignment="1">
      <alignment horizontal="center" vertical="center"/>
    </xf>
    <xf numFmtId="0" fontId="12" fillId="0" borderId="1" xfId="11" applyNumberFormat="1" applyFont="1" applyFill="1" applyBorder="1" applyAlignment="1">
      <alignment horizontal="center" vertical="center"/>
    </xf>
    <xf numFmtId="165" fontId="6" fillId="0" borderId="3" xfId="11" applyNumberFormat="1" applyFont="1" applyFill="1"/>
    <xf numFmtId="167" fontId="11" fillId="0" borderId="1" xfId="11" applyNumberFormat="1" applyFont="1" applyFill="1" applyBorder="1" applyAlignment="1">
      <alignment horizontal="right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1" fillId="0" borderId="1" xfId="1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11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0" fontId="7" fillId="0" borderId="1" xfId="11" applyNumberFormat="1" applyFont="1" applyFill="1" applyBorder="1" applyAlignment="1">
      <alignment horizontal="center" vertical="center"/>
    </xf>
    <xf numFmtId="0" fontId="6" fillId="0" borderId="3" xfId="11" applyFont="1" applyFill="1" applyAlignment="1">
      <alignment horizontal="center"/>
    </xf>
    <xf numFmtId="0" fontId="4" fillId="0" borderId="3" xfId="11" applyFont="1" applyFill="1" applyAlignment="1">
      <alignment horizontal="center"/>
    </xf>
    <xf numFmtId="0" fontId="0" fillId="0" borderId="3" xfId="11" applyFont="1" applyFill="1" applyAlignment="1">
      <alignment horizontal="center"/>
    </xf>
    <xf numFmtId="2" fontId="8" fillId="0" borderId="3" xfId="11" applyNumberFormat="1" applyFont="1" applyFill="1" applyAlignment="1">
      <alignment horizontal="center"/>
    </xf>
    <xf numFmtId="0" fontId="0" fillId="0" borderId="3" xfId="11" applyFont="1" applyFill="1"/>
    <xf numFmtId="165" fontId="8" fillId="0" borderId="3" xfId="11" applyNumberFormat="1" applyFont="1" applyFill="1" applyAlignment="1">
      <alignment horizontal="center" vertical="center"/>
    </xf>
    <xf numFmtId="168" fontId="6" fillId="0" borderId="3" xfId="11" applyNumberFormat="1" applyFont="1" applyFill="1"/>
    <xf numFmtId="169" fontId="11" fillId="0" borderId="1" xfId="11" applyNumberFormat="1" applyFont="1" applyFill="1" applyBorder="1" applyAlignment="1">
      <alignment horizontal="right" vertical="center"/>
    </xf>
    <xf numFmtId="169" fontId="15" fillId="0" borderId="1" xfId="11" applyNumberFormat="1" applyFont="1" applyFill="1" applyBorder="1" applyAlignment="1">
      <alignment horizontal="right" vertical="center"/>
    </xf>
    <xf numFmtId="0" fontId="18" fillId="0" borderId="3" xfId="11" applyFont="1" applyBorder="1" applyAlignment="1">
      <alignment vertical="center"/>
    </xf>
    <xf numFmtId="0" fontId="18" fillId="0" borderId="3" xfId="11" applyFont="1" applyFill="1" applyAlignment="1"/>
    <xf numFmtId="0" fontId="7" fillId="0" borderId="23" xfId="11" applyNumberFormat="1" applyFont="1" applyFill="1" applyBorder="1" applyAlignment="1">
      <alignment horizontal="left" vertical="center" wrapText="1"/>
    </xf>
    <xf numFmtId="0" fontId="7" fillId="0" borderId="26" xfId="11" applyNumberFormat="1" applyFont="1" applyFill="1" applyBorder="1" applyAlignment="1">
      <alignment horizontal="left" vertical="center" wrapText="1"/>
    </xf>
    <xf numFmtId="0" fontId="7" fillId="0" borderId="26" xfId="11" applyNumberFormat="1" applyFont="1" applyFill="1" applyBorder="1" applyAlignment="1">
      <alignment horizontal="left" vertical="center"/>
    </xf>
    <xf numFmtId="0" fontId="7" fillId="0" borderId="27" xfId="11" applyNumberFormat="1" applyFont="1" applyFill="1" applyBorder="1" applyAlignment="1">
      <alignment horizontal="left" vertical="center"/>
    </xf>
    <xf numFmtId="0" fontId="7" fillId="0" borderId="6" xfId="11" applyNumberFormat="1" applyFont="1" applyFill="1" applyBorder="1" applyAlignment="1">
      <alignment horizontal="left" vertical="center" wrapText="1"/>
    </xf>
    <xf numFmtId="0" fontId="7" fillId="0" borderId="8" xfId="11" applyNumberFormat="1" applyFont="1" applyFill="1" applyBorder="1" applyAlignment="1">
      <alignment horizontal="left" vertical="center" wrapText="1"/>
    </xf>
    <xf numFmtId="0" fontId="7" fillId="0" borderId="8" xfId="11" applyNumberFormat="1" applyFont="1" applyFill="1" applyBorder="1" applyAlignment="1">
      <alignment horizontal="left" vertical="center"/>
    </xf>
    <xf numFmtId="0" fontId="7" fillId="0" borderId="4" xfId="11" applyNumberFormat="1" applyFont="1" applyFill="1" applyBorder="1" applyAlignment="1">
      <alignment horizontal="left" vertical="center"/>
    </xf>
    <xf numFmtId="0" fontId="11" fillId="0" borderId="24" xfId="11" applyNumberFormat="1" applyFont="1" applyFill="1" applyBorder="1" applyAlignment="1">
      <alignment horizontal="center" vertical="center" wrapText="1"/>
    </xf>
    <xf numFmtId="0" fontId="11" fillId="0" borderId="28" xfId="11" applyNumberFormat="1" applyFont="1" applyFill="1" applyBorder="1" applyAlignment="1">
      <alignment horizontal="center" vertical="center" wrapText="1"/>
    </xf>
    <xf numFmtId="0" fontId="11" fillId="0" borderId="24" xfId="11" applyNumberFormat="1" applyFont="1" applyFill="1" applyBorder="1" applyAlignment="1">
      <alignment horizontal="left" vertical="center" wrapText="1"/>
    </xf>
    <xf numFmtId="0" fontId="11" fillId="0" borderId="28" xfId="11" applyNumberFormat="1" applyFont="1" applyFill="1" applyBorder="1" applyAlignment="1">
      <alignment horizontal="left" vertical="center" wrapText="1"/>
    </xf>
    <xf numFmtId="0" fontId="11" fillId="0" borderId="2" xfId="11" applyNumberFormat="1" applyFont="1" applyFill="1" applyBorder="1" applyAlignment="1">
      <alignment horizontal="left" vertical="center" wrapText="1"/>
    </xf>
    <xf numFmtId="0" fontId="11" fillId="0" borderId="1" xfId="11" applyNumberFormat="1" applyFont="1" applyFill="1" applyBorder="1" applyAlignment="1">
      <alignment horizontal="left" vertical="center" wrapText="1"/>
    </xf>
    <xf numFmtId="0" fontId="7" fillId="0" borderId="2" xfId="11" applyNumberFormat="1" applyFont="1" applyFill="1" applyBorder="1" applyAlignment="1">
      <alignment horizontal="left" vertical="center" wrapText="1"/>
    </xf>
    <xf numFmtId="0" fontId="7" fillId="0" borderId="1" xfId="11" applyNumberFormat="1" applyFont="1" applyFill="1" applyBorder="1" applyAlignment="1">
      <alignment horizontal="left" vertical="center" wrapText="1"/>
    </xf>
    <xf numFmtId="0" fontId="11" fillId="0" borderId="25" xfId="11" applyNumberFormat="1" applyFont="1" applyFill="1" applyBorder="1" applyAlignment="1">
      <alignment horizontal="left" vertical="center" wrapText="1"/>
    </xf>
    <xf numFmtId="0" fontId="11" fillId="0" borderId="9" xfId="11" applyNumberFormat="1" applyFont="1" applyFill="1" applyBorder="1" applyAlignment="1">
      <alignment horizontal="left" vertical="center" wrapText="1"/>
    </xf>
    <xf numFmtId="0" fontId="15" fillId="0" borderId="10" xfId="11" applyNumberFormat="1" applyFont="1" applyFill="1" applyBorder="1" applyAlignment="1">
      <alignment horizontal="left" vertical="center" wrapText="1"/>
    </xf>
    <xf numFmtId="0" fontId="15" fillId="0" borderId="11" xfId="11" applyNumberFormat="1" applyFont="1" applyFill="1" applyBorder="1" applyAlignment="1">
      <alignment horizontal="left" vertical="center" wrapText="1"/>
    </xf>
    <xf numFmtId="0" fontId="11" fillId="0" borderId="10" xfId="11" applyNumberFormat="1" applyFont="1" applyFill="1" applyBorder="1" applyAlignment="1">
      <alignment horizontal="left" vertical="center" wrapText="1"/>
    </xf>
    <xf numFmtId="0" fontId="11" fillId="0" borderId="11" xfId="11" applyNumberFormat="1" applyFont="1" applyFill="1" applyBorder="1" applyAlignment="1">
      <alignment horizontal="left" vertical="center" wrapText="1"/>
    </xf>
    <xf numFmtId="0" fontId="13" fillId="0" borderId="2" xfId="11" applyNumberFormat="1" applyFont="1" applyFill="1" applyBorder="1" applyAlignment="1">
      <alignment horizontal="left" vertical="center" wrapText="1"/>
    </xf>
    <xf numFmtId="0" fontId="13" fillId="0" borderId="1" xfId="11" applyNumberFormat="1" applyFont="1" applyFill="1" applyBorder="1" applyAlignment="1">
      <alignment horizontal="left" vertical="center" wrapText="1"/>
    </xf>
    <xf numFmtId="0" fontId="15" fillId="0" borderId="2" xfId="11" applyNumberFormat="1" applyFont="1" applyFill="1" applyBorder="1" applyAlignment="1">
      <alignment horizontal="left" vertical="center" wrapText="1"/>
    </xf>
    <xf numFmtId="0" fontId="15" fillId="0" borderId="1" xfId="11" applyNumberFormat="1" applyFont="1" applyFill="1" applyBorder="1" applyAlignment="1">
      <alignment horizontal="left" vertical="center" wrapText="1"/>
    </xf>
    <xf numFmtId="0" fontId="7" fillId="2" borderId="2" xfId="11" applyNumberFormat="1" applyFont="1" applyFill="1" applyBorder="1" applyAlignment="1">
      <alignment horizontal="left" vertical="center" wrapText="1"/>
    </xf>
    <xf numFmtId="0" fontId="7" fillId="2" borderId="1" xfId="11" applyNumberFormat="1" applyFont="1" applyFill="1" applyBorder="1" applyAlignment="1">
      <alignment horizontal="left" vertical="center" wrapText="1"/>
    </xf>
    <xf numFmtId="0" fontId="7" fillId="2" borderId="10" xfId="11" applyNumberFormat="1" applyFont="1" applyFill="1" applyBorder="1" applyAlignment="1">
      <alignment horizontal="left" vertical="center" wrapText="1"/>
    </xf>
    <xf numFmtId="0" fontId="7" fillId="2" borderId="11" xfId="11" applyNumberFormat="1" applyFont="1" applyFill="1" applyBorder="1" applyAlignment="1">
      <alignment horizontal="left" vertical="center" wrapText="1"/>
    </xf>
    <xf numFmtId="0" fontId="13" fillId="0" borderId="10" xfId="11" applyNumberFormat="1" applyFont="1" applyFill="1" applyBorder="1" applyAlignment="1">
      <alignment horizontal="left" vertical="center" wrapText="1"/>
    </xf>
    <xf numFmtId="0" fontId="13" fillId="0" borderId="11" xfId="11" applyNumberFormat="1" applyFont="1" applyFill="1" applyBorder="1" applyAlignment="1">
      <alignment horizontal="left" vertical="center" wrapText="1"/>
    </xf>
    <xf numFmtId="0" fontId="7" fillId="0" borderId="10" xfId="11" applyNumberFormat="1" applyFont="1" applyFill="1" applyBorder="1" applyAlignment="1">
      <alignment horizontal="left" vertical="center" wrapText="1"/>
    </xf>
    <xf numFmtId="0" fontId="7" fillId="0" borderId="11" xfId="11" applyNumberFormat="1" applyFont="1" applyFill="1" applyBorder="1" applyAlignment="1">
      <alignment horizontal="left" vertical="center" wrapText="1"/>
    </xf>
    <xf numFmtId="165" fontId="7" fillId="0" borderId="39" xfId="11" applyNumberFormat="1" applyFont="1" applyFill="1" applyBorder="1" applyAlignment="1">
      <alignment horizontal="center" vertical="center" wrapText="1"/>
    </xf>
    <xf numFmtId="165" fontId="7" fillId="0" borderId="40" xfId="11" applyNumberFormat="1" applyFont="1" applyFill="1" applyBorder="1" applyAlignment="1">
      <alignment horizontal="center" vertical="center" wrapText="1"/>
    </xf>
    <xf numFmtId="49" fontId="7" fillId="0" borderId="42" xfId="11" applyNumberFormat="1" applyFont="1" applyFill="1" applyBorder="1" applyAlignment="1">
      <alignment horizontal="center" vertical="center"/>
    </xf>
    <xf numFmtId="49" fontId="7" fillId="0" borderId="43" xfId="11" applyNumberFormat="1" applyFont="1" applyFill="1" applyBorder="1" applyAlignment="1">
      <alignment horizontal="center" vertical="center"/>
    </xf>
    <xf numFmtId="0" fontId="7" fillId="2" borderId="33" xfId="11" applyNumberFormat="1" applyFont="1" applyFill="1" applyBorder="1" applyAlignment="1">
      <alignment horizontal="left" vertical="center" wrapText="1"/>
    </xf>
    <xf numFmtId="0" fontId="7" fillId="2" borderId="34" xfId="11" applyNumberFormat="1" applyFont="1" applyFill="1" applyBorder="1" applyAlignment="1">
      <alignment horizontal="left" vertical="center" wrapText="1"/>
    </xf>
    <xf numFmtId="0" fontId="7" fillId="0" borderId="35" xfId="11" applyNumberFormat="1" applyFont="1" applyFill="1" applyBorder="1" applyAlignment="1">
      <alignment horizontal="center" vertical="center" wrapText="1"/>
    </xf>
    <xf numFmtId="0" fontId="7" fillId="0" borderId="36" xfId="11" applyNumberFormat="1" applyFont="1" applyFill="1" applyBorder="1" applyAlignment="1">
      <alignment horizontal="center" vertical="center" wrapText="1"/>
    </xf>
    <xf numFmtId="0" fontId="7" fillId="0" borderId="41" xfId="11" applyNumberFormat="1" applyFont="1" applyFill="1" applyBorder="1" applyAlignment="1">
      <alignment horizontal="center" vertical="center" wrapText="1"/>
    </xf>
    <xf numFmtId="0" fontId="7" fillId="0" borderId="27" xfId="11" applyNumberFormat="1" applyFont="1" applyFill="1" applyBorder="1" applyAlignment="1">
      <alignment horizontal="center" vertical="center" wrapText="1"/>
    </xf>
    <xf numFmtId="0" fontId="7" fillId="0" borderId="37" xfId="11" applyNumberFormat="1" applyFont="1" applyFill="1" applyBorder="1" applyAlignment="1">
      <alignment horizontal="center" vertical="center" wrapText="1"/>
    </xf>
    <xf numFmtId="0" fontId="7" fillId="0" borderId="16" xfId="11" applyNumberFormat="1" applyFont="1" applyFill="1" applyBorder="1" applyAlignment="1">
      <alignment horizontal="center" vertical="center" wrapText="1"/>
    </xf>
    <xf numFmtId="0" fontId="7" fillId="0" borderId="38" xfId="11" applyNumberFormat="1" applyFont="1" applyFill="1" applyBorder="1" applyAlignment="1">
      <alignment horizontal="center" vertical="center" wrapText="1"/>
    </xf>
    <xf numFmtId="0" fontId="7" fillId="0" borderId="29" xfId="11" applyNumberFormat="1" applyFont="1" applyFill="1" applyBorder="1" applyAlignment="1">
      <alignment horizontal="center" vertical="center" wrapText="1"/>
    </xf>
    <xf numFmtId="0" fontId="7" fillId="0" borderId="30" xfId="11" applyNumberFormat="1" applyFont="1" applyFill="1" applyBorder="1" applyAlignment="1">
      <alignment horizontal="center" vertical="center" wrapText="1"/>
    </xf>
    <xf numFmtId="0" fontId="7" fillId="0" borderId="22" xfId="11" applyNumberFormat="1" applyFont="1" applyFill="1" applyBorder="1" applyAlignment="1">
      <alignment horizontal="center" vertical="center" wrapText="1"/>
    </xf>
    <xf numFmtId="49" fontId="7" fillId="0" borderId="31" xfId="11" applyNumberFormat="1" applyFont="1" applyFill="1" applyBorder="1" applyAlignment="1">
      <alignment horizontal="center" vertical="center" wrapText="1"/>
    </xf>
    <xf numFmtId="49" fontId="7" fillId="0" borderId="32" xfId="11" applyNumberFormat="1" applyFont="1" applyFill="1" applyBorder="1" applyAlignment="1">
      <alignment horizontal="center" vertical="center" wrapText="1"/>
    </xf>
    <xf numFmtId="0" fontId="12" fillId="0" borderId="3" xfId="9" applyFont="1" applyBorder="1" applyAlignment="1">
      <alignment horizontal="center" wrapText="1"/>
    </xf>
    <xf numFmtId="0" fontId="11" fillId="0" borderId="7" xfId="11" applyNumberFormat="1" applyFont="1" applyBorder="1" applyAlignment="1">
      <alignment horizontal="left" wrapText="1"/>
    </xf>
    <xf numFmtId="0" fontId="12" fillId="0" borderId="3" xfId="9" applyFont="1" applyBorder="1" applyAlignment="1">
      <alignment horizontal="center"/>
    </xf>
    <xf numFmtId="0" fontId="12" fillId="0" borderId="3" xfId="1" applyFont="1" applyAlignment="1">
      <alignment horizontal="center"/>
    </xf>
    <xf numFmtId="0" fontId="18" fillId="0" borderId="3" xfId="11" applyFont="1" applyBorder="1" applyAlignment="1">
      <alignment vertical="center"/>
    </xf>
    <xf numFmtId="0" fontId="7" fillId="0" borderId="3" xfId="11" applyNumberFormat="1" applyFont="1" applyBorder="1" applyAlignment="1">
      <alignment horizontal="center" vertical="center" wrapText="1"/>
    </xf>
  </cellXfs>
  <cellStyles count="12">
    <cellStyle name="Обычный" xfId="0" builtinId="0"/>
    <cellStyle name="Обычный 10" xfId="11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5"/>
  <sheetViews>
    <sheetView tabSelected="1" view="pageBreakPreview" zoomScaleNormal="100" zoomScaleSheetLayoutView="100" workbookViewId="0">
      <selection activeCell="K9" sqref="K9"/>
    </sheetView>
  </sheetViews>
  <sheetFormatPr defaultRowHeight="15" x14ac:dyDescent="0.25"/>
  <cols>
    <col min="1" max="1" width="20" style="10" customWidth="1"/>
    <col min="2" max="2" width="27.7109375" style="10" customWidth="1"/>
    <col min="3" max="3" width="11.5703125" style="10" customWidth="1"/>
    <col min="4" max="5" width="16.42578125" style="10" customWidth="1"/>
    <col min="6" max="6" width="9.42578125" style="10" customWidth="1"/>
    <col min="7" max="7" width="15" style="51" customWidth="1"/>
    <col min="8" max="8" width="13" style="51" customWidth="1"/>
    <col min="9" max="10" width="15" style="51" customWidth="1"/>
    <col min="11" max="11" width="22" style="101" customWidth="1"/>
    <col min="12" max="12" width="9.140625" style="103"/>
    <col min="13" max="13" width="17.85546875" style="103" customWidth="1"/>
    <col min="14" max="14" width="18" style="103" customWidth="1"/>
    <col min="15" max="15" width="9.140625" style="103"/>
    <col min="16" max="16384" width="9.140625" style="1"/>
  </cols>
  <sheetData>
    <row r="1" spans="1:15" x14ac:dyDescent="0.25">
      <c r="A1" s="162"/>
      <c r="B1" s="162"/>
      <c r="C1" s="162"/>
      <c r="D1" s="162"/>
      <c r="E1" s="162"/>
      <c r="F1" s="162"/>
      <c r="G1" s="162"/>
      <c r="H1" s="162"/>
      <c r="I1" s="166" t="s">
        <v>615</v>
      </c>
      <c r="J1" s="166"/>
      <c r="K1" s="109"/>
    </row>
    <row r="2" spans="1:15" x14ac:dyDescent="0.25">
      <c r="A2" s="164"/>
      <c r="B2" s="164"/>
      <c r="C2" s="164"/>
      <c r="D2" s="164"/>
      <c r="E2" s="164"/>
      <c r="F2" s="164"/>
      <c r="G2" s="164"/>
      <c r="H2" s="164"/>
      <c r="I2" s="108" t="s">
        <v>617</v>
      </c>
      <c r="J2" s="108"/>
      <c r="K2" s="109"/>
    </row>
    <row r="3" spans="1:15" ht="15" customHeight="1" x14ac:dyDescent="0.25">
      <c r="A3" s="162"/>
      <c r="B3" s="162"/>
      <c r="C3" s="162"/>
      <c r="D3" s="162"/>
      <c r="E3" s="162"/>
      <c r="F3" s="162"/>
      <c r="G3" s="162"/>
      <c r="H3" s="162"/>
      <c r="I3" s="166" t="s">
        <v>618</v>
      </c>
      <c r="J3" s="166"/>
      <c r="K3" s="166"/>
    </row>
    <row r="4" spans="1:15" ht="15" customHeight="1" x14ac:dyDescent="0.25">
      <c r="A4" s="162"/>
      <c r="B4" s="162"/>
      <c r="C4" s="162"/>
      <c r="D4" s="162"/>
      <c r="E4" s="162"/>
      <c r="F4" s="162"/>
      <c r="G4" s="162"/>
      <c r="H4" s="162"/>
      <c r="I4" s="166"/>
      <c r="J4" s="166"/>
      <c r="K4" s="166"/>
    </row>
    <row r="5" spans="1:15" x14ac:dyDescent="0.25">
      <c r="A5" s="165"/>
      <c r="B5" s="165"/>
      <c r="C5" s="165"/>
      <c r="D5" s="165"/>
      <c r="E5" s="165"/>
      <c r="F5" s="165"/>
      <c r="G5" s="165"/>
      <c r="H5" s="165"/>
      <c r="I5" s="166"/>
      <c r="J5" s="166"/>
      <c r="K5" s="166"/>
    </row>
    <row r="6" spans="1:15" x14ac:dyDescent="0.25">
      <c r="A6" s="162"/>
      <c r="B6" s="162"/>
      <c r="C6" s="162"/>
      <c r="D6" s="162"/>
      <c r="E6" s="162"/>
      <c r="F6" s="162"/>
      <c r="G6" s="162"/>
      <c r="H6" s="162"/>
      <c r="I6" s="67"/>
      <c r="J6" s="68"/>
    </row>
    <row r="7" spans="1:15" ht="15" customHeight="1" x14ac:dyDescent="0.25">
      <c r="A7" s="162"/>
      <c r="B7" s="162"/>
      <c r="C7" s="162"/>
      <c r="D7" s="162"/>
      <c r="E7" s="162"/>
      <c r="F7" s="162"/>
      <c r="G7" s="162"/>
      <c r="H7" s="162"/>
      <c r="I7" s="67"/>
      <c r="J7" s="68"/>
    </row>
    <row r="8" spans="1:15" ht="15" customHeight="1" x14ac:dyDescent="0.25">
      <c r="A8" s="162"/>
      <c r="B8" s="162"/>
      <c r="C8" s="162"/>
      <c r="D8" s="162"/>
      <c r="E8" s="162"/>
      <c r="F8" s="162"/>
      <c r="G8" s="162"/>
      <c r="H8" s="162"/>
      <c r="I8" s="67"/>
      <c r="J8" s="68"/>
    </row>
    <row r="9" spans="1:15" ht="15" customHeight="1" x14ac:dyDescent="0.25">
      <c r="A9" s="162"/>
      <c r="B9" s="162"/>
      <c r="C9" s="162"/>
      <c r="D9" s="162"/>
      <c r="E9" s="162"/>
      <c r="F9" s="162"/>
      <c r="G9" s="162"/>
      <c r="H9" s="162"/>
      <c r="I9" s="67"/>
      <c r="J9" s="68"/>
    </row>
    <row r="10" spans="1:15" ht="29.1" customHeight="1" x14ac:dyDescent="0.25">
      <c r="A10" s="167" t="s">
        <v>616</v>
      </c>
      <c r="B10" s="167"/>
      <c r="C10" s="167"/>
      <c r="D10" s="167"/>
      <c r="E10" s="167"/>
      <c r="F10" s="167"/>
      <c r="G10" s="167"/>
      <c r="H10" s="167"/>
      <c r="I10" s="167"/>
      <c r="J10" s="167"/>
    </row>
    <row r="11" spans="1:15" ht="36.75" customHeight="1" x14ac:dyDescent="0.25">
      <c r="A11" s="75" t="s">
        <v>0</v>
      </c>
      <c r="B11" s="163" t="s">
        <v>1</v>
      </c>
      <c r="C11" s="163"/>
      <c r="D11" s="163"/>
      <c r="E11" s="163"/>
      <c r="F11" s="163"/>
      <c r="G11" s="163"/>
      <c r="H11" s="163"/>
      <c r="I11" s="67"/>
      <c r="J11" s="68"/>
    </row>
    <row r="12" spans="1:15" s="6" customFormat="1" ht="15" customHeight="1" thickBot="1" x14ac:dyDescent="0.3">
      <c r="A12" s="11"/>
      <c r="B12" s="11"/>
      <c r="C12" s="11"/>
      <c r="D12" s="11"/>
      <c r="E12" s="11"/>
      <c r="F12" s="11"/>
      <c r="G12" s="160" t="s">
        <v>208</v>
      </c>
      <c r="H12" s="161"/>
      <c r="I12" s="160" t="s">
        <v>208</v>
      </c>
      <c r="J12" s="161"/>
      <c r="K12" s="99"/>
      <c r="L12" s="4"/>
      <c r="M12" s="4"/>
      <c r="N12" s="4"/>
      <c r="O12" s="4"/>
    </row>
    <row r="13" spans="1:15" s="4" customFormat="1" ht="15" customHeight="1" thickBot="1" x14ac:dyDescent="0.3">
      <c r="A13" s="150" t="s">
        <v>2</v>
      </c>
      <c r="B13" s="151"/>
      <c r="C13" s="154" t="s">
        <v>146</v>
      </c>
      <c r="D13" s="156" t="s">
        <v>3</v>
      </c>
      <c r="E13" s="12"/>
      <c r="F13" s="158" t="s">
        <v>4</v>
      </c>
      <c r="G13" s="144" t="s">
        <v>5</v>
      </c>
      <c r="H13" s="145"/>
      <c r="I13" s="144" t="s">
        <v>5</v>
      </c>
      <c r="J13" s="145"/>
      <c r="K13" s="99"/>
    </row>
    <row r="14" spans="1:15" s="4" customFormat="1" ht="97.5" customHeight="1" thickBot="1" x14ac:dyDescent="0.3">
      <c r="A14" s="152"/>
      <c r="B14" s="153"/>
      <c r="C14" s="155"/>
      <c r="D14" s="157"/>
      <c r="E14" s="13" t="s">
        <v>144</v>
      </c>
      <c r="F14" s="159"/>
      <c r="G14" s="14" t="s">
        <v>210</v>
      </c>
      <c r="H14" s="15" t="s">
        <v>145</v>
      </c>
      <c r="I14" s="14" t="s">
        <v>614</v>
      </c>
      <c r="J14" s="15" t="s">
        <v>145</v>
      </c>
      <c r="K14" s="99"/>
    </row>
    <row r="15" spans="1:15" s="4" customFormat="1" ht="15.95" customHeight="1" thickBot="1" x14ac:dyDescent="0.3">
      <c r="A15" s="146">
        <v>1</v>
      </c>
      <c r="B15" s="147"/>
      <c r="C15" s="79">
        <v>2</v>
      </c>
      <c r="D15" s="79">
        <v>3</v>
      </c>
      <c r="E15" s="80">
        <v>4</v>
      </c>
      <c r="F15" s="80">
        <v>5</v>
      </c>
      <c r="G15" s="80">
        <v>6</v>
      </c>
      <c r="H15" s="80">
        <v>7</v>
      </c>
      <c r="I15" s="80">
        <v>6</v>
      </c>
      <c r="J15" s="80">
        <v>7</v>
      </c>
      <c r="K15" s="99"/>
    </row>
    <row r="16" spans="1:15" s="8" customFormat="1" ht="15" customHeight="1" x14ac:dyDescent="0.25">
      <c r="A16" s="148" t="s">
        <v>343</v>
      </c>
      <c r="B16" s="149"/>
      <c r="C16" s="76"/>
      <c r="D16" s="77" t="s">
        <v>43</v>
      </c>
      <c r="E16" s="77"/>
      <c r="F16" s="77"/>
      <c r="G16" s="78">
        <f t="shared" ref="G16:H16" si="0">G17+G22+G42+G59</f>
        <v>40404365.82</v>
      </c>
      <c r="H16" s="78">
        <f t="shared" si="0"/>
        <v>664046.87</v>
      </c>
      <c r="I16" s="78">
        <f t="shared" ref="I16:J16" si="1">I17+I22+I42+I59</f>
        <v>39836261.299999997</v>
      </c>
      <c r="J16" s="78">
        <f t="shared" si="1"/>
        <v>664046.87</v>
      </c>
      <c r="K16" s="102">
        <f>I16/G16*100</f>
        <v>98.593952637368716</v>
      </c>
      <c r="L16" s="7"/>
      <c r="M16" s="107"/>
      <c r="N16" s="107"/>
      <c r="O16" s="7"/>
    </row>
    <row r="17" spans="1:11" s="3" customFormat="1" ht="19.5" customHeight="1" x14ac:dyDescent="0.25">
      <c r="A17" s="140" t="s">
        <v>305</v>
      </c>
      <c r="B17" s="141"/>
      <c r="C17" s="82"/>
      <c r="D17" s="23" t="s">
        <v>122</v>
      </c>
      <c r="E17" s="23"/>
      <c r="F17" s="16"/>
      <c r="G17" s="17">
        <f>G18</f>
        <v>15368.570000000002</v>
      </c>
      <c r="H17" s="17">
        <f t="shared" ref="H17:J19" si="2">H18</f>
        <v>14046.87</v>
      </c>
      <c r="I17" s="17">
        <f>I18</f>
        <v>15368.570000000002</v>
      </c>
      <c r="J17" s="17">
        <f t="shared" si="2"/>
        <v>14046.87</v>
      </c>
      <c r="K17" s="102">
        <f t="shared" ref="K17:K80" si="3">I17/G17*100</f>
        <v>100</v>
      </c>
    </row>
    <row r="18" spans="1:11" s="9" customFormat="1" ht="55.5" customHeight="1" x14ac:dyDescent="0.25">
      <c r="A18" s="128" t="s">
        <v>460</v>
      </c>
      <c r="B18" s="129"/>
      <c r="C18" s="83"/>
      <c r="D18" s="36" t="s">
        <v>123</v>
      </c>
      <c r="E18" s="33" t="s">
        <v>461</v>
      </c>
      <c r="F18" s="34"/>
      <c r="G18" s="35">
        <f>G19</f>
        <v>15368.570000000002</v>
      </c>
      <c r="H18" s="35">
        <f t="shared" si="2"/>
        <v>14046.87</v>
      </c>
      <c r="I18" s="35">
        <f>I19</f>
        <v>15368.570000000002</v>
      </c>
      <c r="J18" s="35">
        <f t="shared" si="2"/>
        <v>14046.87</v>
      </c>
      <c r="K18" s="102">
        <f t="shared" si="3"/>
        <v>100</v>
      </c>
    </row>
    <row r="19" spans="1:11" s="4" customFormat="1" ht="76.5" customHeight="1" x14ac:dyDescent="0.25">
      <c r="A19" s="130" t="s">
        <v>438</v>
      </c>
      <c r="B19" s="131"/>
      <c r="C19" s="25" t="s">
        <v>147</v>
      </c>
      <c r="D19" s="22" t="s">
        <v>215</v>
      </c>
      <c r="E19" s="20" t="s">
        <v>306</v>
      </c>
      <c r="F19" s="85"/>
      <c r="G19" s="21">
        <f>G20</f>
        <v>15368.570000000002</v>
      </c>
      <c r="H19" s="21">
        <f t="shared" si="2"/>
        <v>14046.87</v>
      </c>
      <c r="I19" s="21">
        <f>I20</f>
        <v>15368.570000000002</v>
      </c>
      <c r="J19" s="21">
        <f t="shared" si="2"/>
        <v>14046.87</v>
      </c>
      <c r="K19" s="102">
        <f t="shared" si="3"/>
        <v>100</v>
      </c>
    </row>
    <row r="20" spans="1:11" s="4" customFormat="1" ht="32.25" customHeight="1" x14ac:dyDescent="0.25">
      <c r="A20" s="130" t="s">
        <v>20</v>
      </c>
      <c r="B20" s="131"/>
      <c r="C20" s="25" t="s">
        <v>147</v>
      </c>
      <c r="D20" s="22" t="s">
        <v>215</v>
      </c>
      <c r="E20" s="20" t="s">
        <v>306</v>
      </c>
      <c r="F20" s="22" t="s">
        <v>21</v>
      </c>
      <c r="G20" s="21">
        <f t="shared" ref="G20:J20" si="4">G21</f>
        <v>15368.570000000002</v>
      </c>
      <c r="H20" s="21">
        <f t="shared" si="4"/>
        <v>14046.87</v>
      </c>
      <c r="I20" s="21">
        <f t="shared" si="4"/>
        <v>15368.570000000002</v>
      </c>
      <c r="J20" s="21">
        <f t="shared" si="4"/>
        <v>14046.87</v>
      </c>
      <c r="K20" s="102">
        <f t="shared" si="3"/>
        <v>100</v>
      </c>
    </row>
    <row r="21" spans="1:11" s="4" customFormat="1" ht="36" customHeight="1" x14ac:dyDescent="0.25">
      <c r="A21" s="130" t="s">
        <v>22</v>
      </c>
      <c r="B21" s="131"/>
      <c r="C21" s="25" t="s">
        <v>147</v>
      </c>
      <c r="D21" s="22" t="s">
        <v>215</v>
      </c>
      <c r="E21" s="20" t="s">
        <v>306</v>
      </c>
      <c r="F21" s="22" t="s">
        <v>23</v>
      </c>
      <c r="G21" s="21">
        <f>14050+1330-8.3-3.75+0.62</f>
        <v>15368.570000000002</v>
      </c>
      <c r="H21" s="21">
        <f>6180+7870-3.75+0.62</f>
        <v>14046.87</v>
      </c>
      <c r="I21" s="21">
        <f>14050+1330-8.3-3.75+0.62</f>
        <v>15368.570000000002</v>
      </c>
      <c r="J21" s="21">
        <f>6180+7870-3.75+0.62</f>
        <v>14046.87</v>
      </c>
      <c r="K21" s="102">
        <f t="shared" si="3"/>
        <v>100</v>
      </c>
    </row>
    <row r="22" spans="1:11" s="3" customFormat="1" ht="55.5" customHeight="1" x14ac:dyDescent="0.25">
      <c r="A22" s="140" t="s">
        <v>307</v>
      </c>
      <c r="B22" s="141"/>
      <c r="C22" s="82"/>
      <c r="D22" s="23" t="s">
        <v>44</v>
      </c>
      <c r="E22" s="23"/>
      <c r="F22" s="23"/>
      <c r="G22" s="17">
        <f>G23+G34+G38</f>
        <v>20224357.5</v>
      </c>
      <c r="H22" s="17">
        <f t="shared" ref="H22:J22" si="5">H23+H34+H38</f>
        <v>650000</v>
      </c>
      <c r="I22" s="17">
        <f>I23+I34+I38</f>
        <v>20086794.829999998</v>
      </c>
      <c r="J22" s="17">
        <f t="shared" si="5"/>
        <v>650000</v>
      </c>
      <c r="K22" s="102">
        <f t="shared" si="3"/>
        <v>99.319816859447812</v>
      </c>
    </row>
    <row r="23" spans="1:11" s="9" customFormat="1" ht="35.25" customHeight="1" x14ac:dyDescent="0.25">
      <c r="A23" s="128" t="s">
        <v>439</v>
      </c>
      <c r="B23" s="129"/>
      <c r="C23" s="83"/>
      <c r="D23" s="38" t="s">
        <v>309</v>
      </c>
      <c r="E23" s="33" t="s">
        <v>462</v>
      </c>
      <c r="F23" s="39"/>
      <c r="G23" s="35">
        <f>G24+G31</f>
        <v>19361357.5</v>
      </c>
      <c r="H23" s="35"/>
      <c r="I23" s="35">
        <f>I24+I31</f>
        <v>19249495.25</v>
      </c>
      <c r="J23" s="35"/>
      <c r="K23" s="102">
        <f t="shared" si="3"/>
        <v>99.422239633765358</v>
      </c>
    </row>
    <row r="24" spans="1:11" s="4" customFormat="1" ht="48" customHeight="1" x14ac:dyDescent="0.25">
      <c r="A24" s="130" t="s">
        <v>308</v>
      </c>
      <c r="B24" s="131"/>
      <c r="C24" s="25" t="s">
        <v>147</v>
      </c>
      <c r="D24" s="26" t="s">
        <v>310</v>
      </c>
      <c r="E24" s="20" t="s">
        <v>311</v>
      </c>
      <c r="F24" s="28"/>
      <c r="G24" s="21">
        <f>G25+G27+G29</f>
        <v>18541357.5</v>
      </c>
      <c r="H24" s="21"/>
      <c r="I24" s="21">
        <f>I25+I27+I29</f>
        <v>18529495.25</v>
      </c>
      <c r="J24" s="21"/>
      <c r="K24" s="102">
        <f t="shared" si="3"/>
        <v>99.936022753458047</v>
      </c>
    </row>
    <row r="25" spans="1:11" s="4" customFormat="1" ht="66.75" customHeight="1" x14ac:dyDescent="0.25">
      <c r="A25" s="130" t="s">
        <v>11</v>
      </c>
      <c r="B25" s="131"/>
      <c r="C25" s="25" t="s">
        <v>147</v>
      </c>
      <c r="D25" s="26" t="s">
        <v>310</v>
      </c>
      <c r="E25" s="20" t="s">
        <v>311</v>
      </c>
      <c r="F25" s="22" t="s">
        <v>12</v>
      </c>
      <c r="G25" s="21">
        <f>G26</f>
        <v>10097836.699999999</v>
      </c>
      <c r="H25" s="21"/>
      <c r="I25" s="21">
        <f>I26</f>
        <v>10097692.1</v>
      </c>
      <c r="J25" s="21"/>
      <c r="K25" s="102">
        <f t="shared" si="3"/>
        <v>99.998568010116458</v>
      </c>
    </row>
    <row r="26" spans="1:11" s="4" customFormat="1" ht="22.5" customHeight="1" x14ac:dyDescent="0.25">
      <c r="A26" s="130" t="s">
        <v>71</v>
      </c>
      <c r="B26" s="131"/>
      <c r="C26" s="25" t="s">
        <v>147</v>
      </c>
      <c r="D26" s="26" t="s">
        <v>310</v>
      </c>
      <c r="E26" s="20" t="s">
        <v>311</v>
      </c>
      <c r="F26" s="22" t="s">
        <v>72</v>
      </c>
      <c r="G26" s="21">
        <f>10067140.1+15624+15072.6</f>
        <v>10097836.699999999</v>
      </c>
      <c r="H26" s="21"/>
      <c r="I26" s="21">
        <v>10097692.1</v>
      </c>
      <c r="J26" s="21"/>
      <c r="K26" s="102">
        <f t="shared" si="3"/>
        <v>99.998568010116458</v>
      </c>
    </row>
    <row r="27" spans="1:11" s="4" customFormat="1" ht="38.25" customHeight="1" x14ac:dyDescent="0.25">
      <c r="A27" s="130" t="s">
        <v>20</v>
      </c>
      <c r="B27" s="131"/>
      <c r="C27" s="25" t="s">
        <v>147</v>
      </c>
      <c r="D27" s="26" t="s">
        <v>310</v>
      </c>
      <c r="E27" s="20" t="s">
        <v>311</v>
      </c>
      <c r="F27" s="22" t="s">
        <v>21</v>
      </c>
      <c r="G27" s="21">
        <f>G28</f>
        <v>3712899.5799999996</v>
      </c>
      <c r="H27" s="27"/>
      <c r="I27" s="21">
        <f>I28</f>
        <v>3728496.18</v>
      </c>
      <c r="J27" s="27"/>
      <c r="K27" s="102">
        <f t="shared" si="3"/>
        <v>100.42006522568005</v>
      </c>
    </row>
    <row r="28" spans="1:11" s="4" customFormat="1" ht="34.5" customHeight="1" x14ac:dyDescent="0.25">
      <c r="A28" s="130" t="s">
        <v>22</v>
      </c>
      <c r="B28" s="131"/>
      <c r="C28" s="25" t="s">
        <v>147</v>
      </c>
      <c r="D28" s="26" t="s">
        <v>310</v>
      </c>
      <c r="E28" s="20" t="s">
        <v>311</v>
      </c>
      <c r="F28" s="22" t="s">
        <v>23</v>
      </c>
      <c r="G28" s="21">
        <f>2287702.5+1331307.93+50000+11500-15624-17814.25+65827.4</f>
        <v>3712899.5799999996</v>
      </c>
      <c r="H28" s="27"/>
      <c r="I28" s="21">
        <v>3728496.18</v>
      </c>
      <c r="J28" s="27"/>
      <c r="K28" s="102">
        <f t="shared" si="3"/>
        <v>100.42006522568005</v>
      </c>
    </row>
    <row r="29" spans="1:11" s="4" customFormat="1" ht="15" customHeight="1" x14ac:dyDescent="0.25">
      <c r="A29" s="130" t="s">
        <v>28</v>
      </c>
      <c r="B29" s="131"/>
      <c r="C29" s="25" t="s">
        <v>147</v>
      </c>
      <c r="D29" s="26" t="s">
        <v>310</v>
      </c>
      <c r="E29" s="20" t="s">
        <v>311</v>
      </c>
      <c r="F29" s="22" t="s">
        <v>29</v>
      </c>
      <c r="G29" s="21">
        <f>G30</f>
        <v>4730621.22</v>
      </c>
      <c r="H29" s="27"/>
      <c r="I29" s="21">
        <f>I30</f>
        <v>4703306.97</v>
      </c>
      <c r="J29" s="27"/>
      <c r="K29" s="102">
        <f t="shared" si="3"/>
        <v>99.422607544976941</v>
      </c>
    </row>
    <row r="30" spans="1:11" s="4" customFormat="1" ht="15" customHeight="1" x14ac:dyDescent="0.25">
      <c r="A30" s="130" t="s">
        <v>30</v>
      </c>
      <c r="B30" s="131"/>
      <c r="C30" s="25" t="s">
        <v>147</v>
      </c>
      <c r="D30" s="26" t="s">
        <v>310</v>
      </c>
      <c r="E30" s="20" t="s">
        <v>311</v>
      </c>
      <c r="F30" s="22" t="s">
        <v>31</v>
      </c>
      <c r="G30" s="21">
        <f>11000+4701806.97+17814.25</f>
        <v>4730621.22</v>
      </c>
      <c r="H30" s="27"/>
      <c r="I30" s="21">
        <v>4703306.97</v>
      </c>
      <c r="J30" s="27"/>
      <c r="K30" s="102">
        <f t="shared" si="3"/>
        <v>99.422607544976941</v>
      </c>
    </row>
    <row r="31" spans="1:11" s="4" customFormat="1" ht="36.75" customHeight="1" x14ac:dyDescent="0.25">
      <c r="A31" s="130" t="s">
        <v>331</v>
      </c>
      <c r="B31" s="131"/>
      <c r="C31" s="25" t="s">
        <v>147</v>
      </c>
      <c r="D31" s="26" t="s">
        <v>312</v>
      </c>
      <c r="E31" s="20" t="s">
        <v>313</v>
      </c>
      <c r="F31" s="28"/>
      <c r="G31" s="21">
        <f>G32</f>
        <v>820000</v>
      </c>
      <c r="H31" s="21"/>
      <c r="I31" s="21">
        <f>I32</f>
        <v>720000</v>
      </c>
      <c r="J31" s="21"/>
      <c r="K31" s="102">
        <f t="shared" si="3"/>
        <v>87.804878048780495</v>
      </c>
    </row>
    <row r="32" spans="1:11" s="4" customFormat="1" ht="23.25" customHeight="1" x14ac:dyDescent="0.25">
      <c r="A32" s="130" t="s">
        <v>20</v>
      </c>
      <c r="B32" s="131"/>
      <c r="C32" s="25" t="s">
        <v>147</v>
      </c>
      <c r="D32" s="26" t="s">
        <v>312</v>
      </c>
      <c r="E32" s="20" t="s">
        <v>313</v>
      </c>
      <c r="F32" s="22" t="s">
        <v>21</v>
      </c>
      <c r="G32" s="21">
        <f>G33</f>
        <v>820000</v>
      </c>
      <c r="H32" s="21"/>
      <c r="I32" s="21">
        <f>I33</f>
        <v>720000</v>
      </c>
      <c r="J32" s="21"/>
      <c r="K32" s="102">
        <f t="shared" si="3"/>
        <v>87.804878048780495</v>
      </c>
    </row>
    <row r="33" spans="1:11" s="4" customFormat="1" ht="23.25" customHeight="1" x14ac:dyDescent="0.25">
      <c r="A33" s="130" t="s">
        <v>22</v>
      </c>
      <c r="B33" s="131"/>
      <c r="C33" s="25" t="s">
        <v>147</v>
      </c>
      <c r="D33" s="26" t="s">
        <v>312</v>
      </c>
      <c r="E33" s="20" t="s">
        <v>313</v>
      </c>
      <c r="F33" s="22" t="s">
        <v>23</v>
      </c>
      <c r="G33" s="21">
        <f>770000+50000</f>
        <v>820000</v>
      </c>
      <c r="H33" s="21"/>
      <c r="I33" s="21">
        <v>720000</v>
      </c>
      <c r="J33" s="21"/>
      <c r="K33" s="102">
        <f t="shared" si="3"/>
        <v>87.804878048780495</v>
      </c>
    </row>
    <row r="34" spans="1:11" s="87" customFormat="1" ht="99" customHeight="1" x14ac:dyDescent="0.25">
      <c r="A34" s="128" t="s">
        <v>474</v>
      </c>
      <c r="B34" s="129"/>
      <c r="C34" s="83"/>
      <c r="D34" s="38" t="s">
        <v>45</v>
      </c>
      <c r="E34" s="33" t="s">
        <v>472</v>
      </c>
      <c r="F34" s="39"/>
      <c r="G34" s="35">
        <f>G35</f>
        <v>213000</v>
      </c>
      <c r="H34" s="86"/>
      <c r="I34" s="35">
        <f>I35</f>
        <v>187299.58</v>
      </c>
      <c r="J34" s="86"/>
      <c r="K34" s="102">
        <f t="shared" si="3"/>
        <v>87.934075117370895</v>
      </c>
    </row>
    <row r="35" spans="1:11" s="53" customFormat="1" ht="58.5" customHeight="1" x14ac:dyDescent="0.25">
      <c r="A35" s="130" t="s">
        <v>473</v>
      </c>
      <c r="B35" s="131"/>
      <c r="C35" s="25" t="s">
        <v>147</v>
      </c>
      <c r="D35" s="26" t="s">
        <v>515</v>
      </c>
      <c r="E35" s="20" t="s">
        <v>475</v>
      </c>
      <c r="F35" s="28"/>
      <c r="G35" s="21">
        <f>G36</f>
        <v>213000</v>
      </c>
      <c r="H35" s="27"/>
      <c r="I35" s="21">
        <f>I36</f>
        <v>187299.58</v>
      </c>
      <c r="J35" s="27"/>
      <c r="K35" s="102">
        <f t="shared" si="3"/>
        <v>87.934075117370895</v>
      </c>
    </row>
    <row r="36" spans="1:11" s="53" customFormat="1" ht="34.5" customHeight="1" x14ac:dyDescent="0.25">
      <c r="A36" s="130" t="s">
        <v>20</v>
      </c>
      <c r="B36" s="131"/>
      <c r="C36" s="25" t="s">
        <v>147</v>
      </c>
      <c r="D36" s="26" t="s">
        <v>515</v>
      </c>
      <c r="E36" s="20" t="s">
        <v>475</v>
      </c>
      <c r="F36" s="22">
        <v>200</v>
      </c>
      <c r="G36" s="21">
        <f>G37</f>
        <v>213000</v>
      </c>
      <c r="H36" s="27"/>
      <c r="I36" s="21">
        <f>I37</f>
        <v>187299.58</v>
      </c>
      <c r="J36" s="27"/>
      <c r="K36" s="102">
        <f t="shared" si="3"/>
        <v>87.934075117370895</v>
      </c>
    </row>
    <row r="37" spans="1:11" s="53" customFormat="1" ht="35.25" customHeight="1" x14ac:dyDescent="0.25">
      <c r="A37" s="130" t="s">
        <v>22</v>
      </c>
      <c r="B37" s="131"/>
      <c r="C37" s="25" t="s">
        <v>147</v>
      </c>
      <c r="D37" s="26" t="s">
        <v>515</v>
      </c>
      <c r="E37" s="20" t="s">
        <v>475</v>
      </c>
      <c r="F37" s="22">
        <v>240</v>
      </c>
      <c r="G37" s="21">
        <f>428000-85000-80000-50000</f>
        <v>213000</v>
      </c>
      <c r="H37" s="27"/>
      <c r="I37" s="21">
        <v>187299.58</v>
      </c>
      <c r="J37" s="27"/>
      <c r="K37" s="102">
        <f t="shared" si="3"/>
        <v>87.934075117370895</v>
      </c>
    </row>
    <row r="38" spans="1:11" s="53" customFormat="1" ht="39.75" customHeight="1" x14ac:dyDescent="0.25">
      <c r="A38" s="128" t="s">
        <v>600</v>
      </c>
      <c r="B38" s="129"/>
      <c r="C38" s="25" t="s">
        <v>147</v>
      </c>
      <c r="D38" s="38" t="s">
        <v>604</v>
      </c>
      <c r="E38" s="33" t="s">
        <v>602</v>
      </c>
      <c r="F38" s="36"/>
      <c r="G38" s="35">
        <f t="shared" ref="G38:J40" si="6">G39</f>
        <v>650000</v>
      </c>
      <c r="H38" s="35">
        <f t="shared" si="6"/>
        <v>650000</v>
      </c>
      <c r="I38" s="35">
        <f t="shared" si="6"/>
        <v>650000</v>
      </c>
      <c r="J38" s="35">
        <f t="shared" si="6"/>
        <v>650000</v>
      </c>
      <c r="K38" s="102">
        <f t="shared" si="3"/>
        <v>100</v>
      </c>
    </row>
    <row r="39" spans="1:11" s="53" customFormat="1" ht="47.25" customHeight="1" x14ac:dyDescent="0.25">
      <c r="A39" s="130" t="s">
        <v>603</v>
      </c>
      <c r="B39" s="131"/>
      <c r="C39" s="25" t="s">
        <v>147</v>
      </c>
      <c r="D39" s="26" t="s">
        <v>604</v>
      </c>
      <c r="E39" s="20" t="s">
        <v>601</v>
      </c>
      <c r="F39" s="22"/>
      <c r="G39" s="21">
        <f t="shared" si="6"/>
        <v>650000</v>
      </c>
      <c r="H39" s="21">
        <f t="shared" si="6"/>
        <v>650000</v>
      </c>
      <c r="I39" s="21">
        <f t="shared" si="6"/>
        <v>650000</v>
      </c>
      <c r="J39" s="21">
        <f t="shared" si="6"/>
        <v>650000</v>
      </c>
      <c r="K39" s="102">
        <f t="shared" si="3"/>
        <v>100</v>
      </c>
    </row>
    <row r="40" spans="1:11" s="4" customFormat="1" ht="22.5" customHeight="1" x14ac:dyDescent="0.25">
      <c r="A40" s="130" t="s">
        <v>71</v>
      </c>
      <c r="B40" s="131"/>
      <c r="C40" s="25" t="s">
        <v>147</v>
      </c>
      <c r="D40" s="26" t="s">
        <v>604</v>
      </c>
      <c r="E40" s="20" t="s">
        <v>601</v>
      </c>
      <c r="F40" s="22" t="s">
        <v>12</v>
      </c>
      <c r="G40" s="21">
        <f t="shared" si="6"/>
        <v>650000</v>
      </c>
      <c r="H40" s="21">
        <f t="shared" si="6"/>
        <v>650000</v>
      </c>
      <c r="I40" s="21">
        <f t="shared" si="6"/>
        <v>650000</v>
      </c>
      <c r="J40" s="21">
        <f t="shared" si="6"/>
        <v>650000</v>
      </c>
      <c r="K40" s="102">
        <f t="shared" si="3"/>
        <v>100</v>
      </c>
    </row>
    <row r="41" spans="1:11" s="4" customFormat="1" ht="38.25" customHeight="1" x14ac:dyDescent="0.25">
      <c r="A41" s="130" t="s">
        <v>20</v>
      </c>
      <c r="B41" s="131"/>
      <c r="C41" s="25" t="s">
        <v>147</v>
      </c>
      <c r="D41" s="26" t="s">
        <v>604</v>
      </c>
      <c r="E41" s="20" t="s">
        <v>601</v>
      </c>
      <c r="F41" s="22" t="s">
        <v>72</v>
      </c>
      <c r="G41" s="21">
        <f>504000+146000</f>
        <v>650000</v>
      </c>
      <c r="H41" s="21">
        <f>G41</f>
        <v>650000</v>
      </c>
      <c r="I41" s="21">
        <f>504000+146000</f>
        <v>650000</v>
      </c>
      <c r="J41" s="21">
        <f>I41</f>
        <v>650000</v>
      </c>
      <c r="K41" s="102">
        <f t="shared" si="3"/>
        <v>100</v>
      </c>
    </row>
    <row r="42" spans="1:11" s="4" customFormat="1" ht="33.75" customHeight="1" x14ac:dyDescent="0.25">
      <c r="A42" s="140" t="s">
        <v>344</v>
      </c>
      <c r="B42" s="141"/>
      <c r="C42" s="25"/>
      <c r="D42" s="24" t="s">
        <v>346</v>
      </c>
      <c r="E42" s="20"/>
      <c r="F42" s="22"/>
      <c r="G42" s="29">
        <f>G43+G55+G51</f>
        <v>20164639.75</v>
      </c>
      <c r="H42" s="29">
        <f t="shared" ref="H42:J42" si="7">H43+H55+H51</f>
        <v>0</v>
      </c>
      <c r="I42" s="29">
        <f>I43+I55+I51</f>
        <v>19734097.899999999</v>
      </c>
      <c r="J42" s="29">
        <f t="shared" si="7"/>
        <v>0</v>
      </c>
      <c r="K42" s="102">
        <f t="shared" si="3"/>
        <v>97.864867137038729</v>
      </c>
    </row>
    <row r="43" spans="1:11" s="9" customFormat="1" ht="48" customHeight="1" x14ac:dyDescent="0.25">
      <c r="A43" s="128" t="s">
        <v>444</v>
      </c>
      <c r="B43" s="129"/>
      <c r="C43" s="37" t="s">
        <v>152</v>
      </c>
      <c r="D43" s="38" t="s">
        <v>381</v>
      </c>
      <c r="E43" s="33" t="s">
        <v>463</v>
      </c>
      <c r="F43" s="34"/>
      <c r="G43" s="35">
        <f>G44</f>
        <v>20029639.75</v>
      </c>
      <c r="H43" s="86"/>
      <c r="I43" s="35">
        <f>I44</f>
        <v>19600033.899999999</v>
      </c>
      <c r="J43" s="86"/>
      <c r="K43" s="102">
        <f t="shared" si="3"/>
        <v>97.855149391790732</v>
      </c>
    </row>
    <row r="44" spans="1:11" s="4" customFormat="1" ht="67.5" customHeight="1" x14ac:dyDescent="0.25">
      <c r="A44" s="130" t="s">
        <v>443</v>
      </c>
      <c r="B44" s="131"/>
      <c r="C44" s="25" t="s">
        <v>152</v>
      </c>
      <c r="D44" s="26" t="s">
        <v>383</v>
      </c>
      <c r="E44" s="20" t="s">
        <v>382</v>
      </c>
      <c r="F44" s="85"/>
      <c r="G44" s="21">
        <f>G45+G47+G49</f>
        <v>20029639.75</v>
      </c>
      <c r="H44" s="27"/>
      <c r="I44" s="21">
        <f>I45+I47+I49</f>
        <v>19600033.899999999</v>
      </c>
      <c r="J44" s="27"/>
      <c r="K44" s="102">
        <f t="shared" si="3"/>
        <v>97.855149391790732</v>
      </c>
    </row>
    <row r="45" spans="1:11" s="4" customFormat="1" ht="75" customHeight="1" x14ac:dyDescent="0.25">
      <c r="A45" s="130" t="s">
        <v>11</v>
      </c>
      <c r="B45" s="131"/>
      <c r="C45" s="25" t="s">
        <v>152</v>
      </c>
      <c r="D45" s="26" t="s">
        <v>383</v>
      </c>
      <c r="E45" s="20" t="s">
        <v>382</v>
      </c>
      <c r="F45" s="22" t="s">
        <v>12</v>
      </c>
      <c r="G45" s="21">
        <f>G46</f>
        <v>18747610.25</v>
      </c>
      <c r="H45" s="27"/>
      <c r="I45" s="21">
        <f>I46</f>
        <v>18728762.07</v>
      </c>
      <c r="J45" s="27"/>
      <c r="K45" s="102">
        <f t="shared" si="3"/>
        <v>99.899463559628884</v>
      </c>
    </row>
    <row r="46" spans="1:11" s="4" customFormat="1" ht="15" customHeight="1" x14ac:dyDescent="0.25">
      <c r="A46" s="130" t="s">
        <v>71</v>
      </c>
      <c r="B46" s="131"/>
      <c r="C46" s="25" t="s">
        <v>152</v>
      </c>
      <c r="D46" s="26" t="s">
        <v>383</v>
      </c>
      <c r="E46" s="20" t="s">
        <v>382</v>
      </c>
      <c r="F46" s="22" t="s">
        <v>72</v>
      </c>
      <c r="G46" s="21">
        <f>14055128.99+4214448.96+442968.05+17814.25+17250</f>
        <v>18747610.25</v>
      </c>
      <c r="H46" s="27"/>
      <c r="I46" s="21">
        <v>18728762.07</v>
      </c>
      <c r="J46" s="27"/>
      <c r="K46" s="102">
        <f t="shared" si="3"/>
        <v>99.899463559628884</v>
      </c>
    </row>
    <row r="47" spans="1:11" s="4" customFormat="1" ht="33" customHeight="1" x14ac:dyDescent="0.25">
      <c r="A47" s="130" t="s">
        <v>20</v>
      </c>
      <c r="B47" s="131"/>
      <c r="C47" s="25" t="s">
        <v>152</v>
      </c>
      <c r="D47" s="26" t="s">
        <v>383</v>
      </c>
      <c r="E47" s="20" t="s">
        <v>382</v>
      </c>
      <c r="F47" s="22" t="s">
        <v>21</v>
      </c>
      <c r="G47" s="21">
        <f>G48</f>
        <v>1255843.75</v>
      </c>
      <c r="H47" s="27"/>
      <c r="I47" s="21">
        <f>I48</f>
        <v>855095.83</v>
      </c>
      <c r="J47" s="27"/>
      <c r="K47" s="102">
        <f t="shared" si="3"/>
        <v>68.089348694851566</v>
      </c>
    </row>
    <row r="48" spans="1:11" s="4" customFormat="1" ht="30.75" customHeight="1" x14ac:dyDescent="0.25">
      <c r="A48" s="130" t="s">
        <v>22</v>
      </c>
      <c r="B48" s="131"/>
      <c r="C48" s="25" t="s">
        <v>152</v>
      </c>
      <c r="D48" s="26" t="s">
        <v>383</v>
      </c>
      <c r="E48" s="20" t="s">
        <v>382</v>
      </c>
      <c r="F48" s="22" t="s">
        <v>23</v>
      </c>
      <c r="G48" s="21">
        <f>312000+315282+300000+100000+100000+128561.75</f>
        <v>1255843.75</v>
      </c>
      <c r="H48" s="27"/>
      <c r="I48" s="21">
        <v>855095.83</v>
      </c>
      <c r="J48" s="27"/>
      <c r="K48" s="102">
        <f t="shared" si="3"/>
        <v>68.089348694851566</v>
      </c>
    </row>
    <row r="49" spans="1:15" s="4" customFormat="1" ht="15" customHeight="1" x14ac:dyDescent="0.25">
      <c r="A49" s="130" t="s">
        <v>28</v>
      </c>
      <c r="B49" s="131"/>
      <c r="C49" s="25" t="s">
        <v>152</v>
      </c>
      <c r="D49" s="26" t="s">
        <v>383</v>
      </c>
      <c r="E49" s="20" t="s">
        <v>382</v>
      </c>
      <c r="F49" s="22" t="s">
        <v>29</v>
      </c>
      <c r="G49" s="21">
        <f>G50</f>
        <v>26185.75</v>
      </c>
      <c r="H49" s="27"/>
      <c r="I49" s="21">
        <f>I50</f>
        <v>16176</v>
      </c>
      <c r="J49" s="27"/>
      <c r="K49" s="102">
        <f t="shared" si="3"/>
        <v>61.774056500195719</v>
      </c>
    </row>
    <row r="50" spans="1:15" s="4" customFormat="1" ht="15" customHeight="1" x14ac:dyDescent="0.25">
      <c r="A50" s="130" t="s">
        <v>30</v>
      </c>
      <c r="B50" s="131"/>
      <c r="C50" s="25" t="s">
        <v>152</v>
      </c>
      <c r="D50" s="26" t="s">
        <v>383</v>
      </c>
      <c r="E50" s="20" t="s">
        <v>382</v>
      </c>
      <c r="F50" s="22" t="s">
        <v>31</v>
      </c>
      <c r="G50" s="21">
        <f>32000+2000+12000-2000-17814.25</f>
        <v>26185.75</v>
      </c>
      <c r="H50" s="27"/>
      <c r="I50" s="21">
        <v>16176</v>
      </c>
      <c r="J50" s="27"/>
      <c r="K50" s="102">
        <f t="shared" si="3"/>
        <v>61.774056500195719</v>
      </c>
    </row>
    <row r="51" spans="1:15" s="4" customFormat="1" ht="45.75" customHeight="1" x14ac:dyDescent="0.25">
      <c r="A51" s="128" t="s">
        <v>394</v>
      </c>
      <c r="B51" s="129"/>
      <c r="C51" s="25" t="s">
        <v>152</v>
      </c>
      <c r="D51" s="26" t="s">
        <v>385</v>
      </c>
      <c r="E51" s="33" t="s">
        <v>464</v>
      </c>
      <c r="F51" s="22"/>
      <c r="G51" s="21">
        <f>G52</f>
        <v>135000</v>
      </c>
      <c r="H51" s="27"/>
      <c r="I51" s="21">
        <f>I52</f>
        <v>134064</v>
      </c>
      <c r="J51" s="27"/>
      <c r="K51" s="102">
        <f t="shared" si="3"/>
        <v>99.306666666666672</v>
      </c>
    </row>
    <row r="52" spans="1:15" s="4" customFormat="1" ht="64.5" customHeight="1" x14ac:dyDescent="0.25">
      <c r="A52" s="130" t="s">
        <v>440</v>
      </c>
      <c r="B52" s="131"/>
      <c r="C52" s="25" t="s">
        <v>152</v>
      </c>
      <c r="D52" s="26" t="s">
        <v>386</v>
      </c>
      <c r="E52" s="20" t="s">
        <v>387</v>
      </c>
      <c r="F52" s="22"/>
      <c r="G52" s="21">
        <f>G53</f>
        <v>135000</v>
      </c>
      <c r="H52" s="27"/>
      <c r="I52" s="21">
        <f>I53</f>
        <v>134064</v>
      </c>
      <c r="J52" s="27"/>
      <c r="K52" s="102">
        <f t="shared" si="3"/>
        <v>99.306666666666672</v>
      </c>
    </row>
    <row r="53" spans="1:15" s="4" customFormat="1" ht="23.25" customHeight="1" x14ac:dyDescent="0.25">
      <c r="A53" s="130" t="s">
        <v>20</v>
      </c>
      <c r="B53" s="131"/>
      <c r="C53" s="25" t="s">
        <v>152</v>
      </c>
      <c r="D53" s="26" t="s">
        <v>386</v>
      </c>
      <c r="E53" s="20" t="s">
        <v>387</v>
      </c>
      <c r="F53" s="22" t="s">
        <v>21</v>
      </c>
      <c r="G53" s="21">
        <f>G54</f>
        <v>135000</v>
      </c>
      <c r="H53" s="27"/>
      <c r="I53" s="21">
        <f>I54</f>
        <v>134064</v>
      </c>
      <c r="J53" s="27"/>
      <c r="K53" s="102">
        <f t="shared" si="3"/>
        <v>99.306666666666672</v>
      </c>
    </row>
    <row r="54" spans="1:15" s="4" customFormat="1" ht="23.25" customHeight="1" x14ac:dyDescent="0.25">
      <c r="A54" s="130" t="s">
        <v>22</v>
      </c>
      <c r="B54" s="131"/>
      <c r="C54" s="25" t="s">
        <v>152</v>
      </c>
      <c r="D54" s="26" t="s">
        <v>386</v>
      </c>
      <c r="E54" s="20" t="s">
        <v>387</v>
      </c>
      <c r="F54" s="22" t="s">
        <v>23</v>
      </c>
      <c r="G54" s="21">
        <f>135000</f>
        <v>135000</v>
      </c>
      <c r="H54" s="27"/>
      <c r="I54" s="21">
        <v>134064</v>
      </c>
      <c r="J54" s="27"/>
      <c r="K54" s="102">
        <f t="shared" si="3"/>
        <v>99.306666666666672</v>
      </c>
    </row>
    <row r="55" spans="1:15" s="9" customFormat="1" ht="40.5" customHeight="1" x14ac:dyDescent="0.25">
      <c r="A55" s="128" t="s">
        <v>441</v>
      </c>
      <c r="B55" s="129"/>
      <c r="C55" s="25" t="s">
        <v>152</v>
      </c>
      <c r="D55" s="36" t="s">
        <v>345</v>
      </c>
      <c r="E55" s="33" t="s">
        <v>465</v>
      </c>
      <c r="F55" s="34"/>
      <c r="G55" s="35">
        <f>G56</f>
        <v>0</v>
      </c>
      <c r="H55" s="35">
        <f t="shared" ref="H55:J56" si="8">H56</f>
        <v>0</v>
      </c>
      <c r="I55" s="35">
        <f>I56</f>
        <v>0</v>
      </c>
      <c r="J55" s="35">
        <f t="shared" si="8"/>
        <v>0</v>
      </c>
      <c r="K55" s="102">
        <v>0</v>
      </c>
    </row>
    <row r="56" spans="1:15" s="4" customFormat="1" ht="60" customHeight="1" x14ac:dyDescent="0.25">
      <c r="A56" s="130" t="s">
        <v>442</v>
      </c>
      <c r="B56" s="131"/>
      <c r="C56" s="25" t="s">
        <v>152</v>
      </c>
      <c r="D56" s="26" t="s">
        <v>384</v>
      </c>
      <c r="E56" s="20" t="s">
        <v>347</v>
      </c>
      <c r="F56" s="85"/>
      <c r="G56" s="21">
        <f>G57</f>
        <v>0</v>
      </c>
      <c r="H56" s="21">
        <f t="shared" si="8"/>
        <v>0</v>
      </c>
      <c r="I56" s="21">
        <f>I57</f>
        <v>0</v>
      </c>
      <c r="J56" s="21">
        <f t="shared" si="8"/>
        <v>0</v>
      </c>
      <c r="K56" s="102">
        <v>0</v>
      </c>
    </row>
    <row r="57" spans="1:15" s="4" customFormat="1" ht="32.25" customHeight="1" x14ac:dyDescent="0.25">
      <c r="A57" s="130" t="s">
        <v>20</v>
      </c>
      <c r="B57" s="131"/>
      <c r="C57" s="25" t="s">
        <v>152</v>
      </c>
      <c r="D57" s="26" t="s">
        <v>384</v>
      </c>
      <c r="E57" s="20" t="s">
        <v>347</v>
      </c>
      <c r="F57" s="22" t="s">
        <v>21</v>
      </c>
      <c r="G57" s="21">
        <f t="shared" ref="G57:J57" si="9">G58</f>
        <v>0</v>
      </c>
      <c r="H57" s="21">
        <f t="shared" si="9"/>
        <v>0</v>
      </c>
      <c r="I57" s="21">
        <f t="shared" si="9"/>
        <v>0</v>
      </c>
      <c r="J57" s="21">
        <f t="shared" si="9"/>
        <v>0</v>
      </c>
      <c r="K57" s="102">
        <v>0</v>
      </c>
    </row>
    <row r="58" spans="1:15" s="4" customFormat="1" ht="32.25" customHeight="1" x14ac:dyDescent="0.25">
      <c r="A58" s="130" t="s">
        <v>22</v>
      </c>
      <c r="B58" s="131"/>
      <c r="C58" s="25" t="s">
        <v>152</v>
      </c>
      <c r="D58" s="26" t="s">
        <v>384</v>
      </c>
      <c r="E58" s="20" t="s">
        <v>347</v>
      </c>
      <c r="F58" s="22" t="s">
        <v>23</v>
      </c>
      <c r="G58" s="21">
        <v>0</v>
      </c>
      <c r="H58" s="21">
        <v>0</v>
      </c>
      <c r="I58" s="21">
        <v>0</v>
      </c>
      <c r="J58" s="21">
        <v>0</v>
      </c>
      <c r="K58" s="102">
        <v>0</v>
      </c>
    </row>
    <row r="59" spans="1:15" s="3" customFormat="1" ht="25.5" customHeight="1" x14ac:dyDescent="0.25">
      <c r="A59" s="140" t="s">
        <v>348</v>
      </c>
      <c r="B59" s="141"/>
      <c r="C59" s="58"/>
      <c r="D59" s="24" t="s">
        <v>349</v>
      </c>
      <c r="E59" s="16"/>
      <c r="F59" s="16"/>
      <c r="G59" s="17">
        <f>G60</f>
        <v>0</v>
      </c>
      <c r="H59" s="17">
        <f t="shared" ref="H59:J61" si="10">H60</f>
        <v>0</v>
      </c>
      <c r="I59" s="17">
        <f>I60</f>
        <v>0</v>
      </c>
      <c r="J59" s="17">
        <f t="shared" si="10"/>
        <v>0</v>
      </c>
      <c r="K59" s="102">
        <v>0</v>
      </c>
    </row>
    <row r="60" spans="1:15" s="9" customFormat="1" ht="71.25" customHeight="1" x14ac:dyDescent="0.25">
      <c r="A60" s="128" t="s">
        <v>445</v>
      </c>
      <c r="B60" s="129"/>
      <c r="C60" s="83"/>
      <c r="D60" s="38" t="s">
        <v>350</v>
      </c>
      <c r="E60" s="33" t="s">
        <v>466</v>
      </c>
      <c r="F60" s="39"/>
      <c r="G60" s="35">
        <f>G61</f>
        <v>0</v>
      </c>
      <c r="H60" s="35">
        <f t="shared" si="10"/>
        <v>0</v>
      </c>
      <c r="I60" s="35">
        <f>I61</f>
        <v>0</v>
      </c>
      <c r="J60" s="35">
        <f t="shared" si="10"/>
        <v>0</v>
      </c>
      <c r="K60" s="102">
        <v>0</v>
      </c>
    </row>
    <row r="61" spans="1:15" s="4" customFormat="1" ht="86.25" customHeight="1" x14ac:dyDescent="0.25">
      <c r="A61" s="130" t="s">
        <v>446</v>
      </c>
      <c r="B61" s="131"/>
      <c r="C61" s="25" t="s">
        <v>148</v>
      </c>
      <c r="D61" s="26" t="s">
        <v>351</v>
      </c>
      <c r="E61" s="20" t="s">
        <v>358</v>
      </c>
      <c r="F61" s="28"/>
      <c r="G61" s="21">
        <f>G62</f>
        <v>0</v>
      </c>
      <c r="H61" s="21">
        <f t="shared" si="10"/>
        <v>0</v>
      </c>
      <c r="I61" s="21">
        <f>I62</f>
        <v>0</v>
      </c>
      <c r="J61" s="21">
        <f t="shared" si="10"/>
        <v>0</v>
      </c>
      <c r="K61" s="102">
        <v>0</v>
      </c>
    </row>
    <row r="62" spans="1:15" s="4" customFormat="1" ht="33.75" customHeight="1" x14ac:dyDescent="0.25">
      <c r="A62" s="130" t="s">
        <v>20</v>
      </c>
      <c r="B62" s="131"/>
      <c r="C62" s="25" t="s">
        <v>148</v>
      </c>
      <c r="D62" s="26" t="s">
        <v>351</v>
      </c>
      <c r="E62" s="20" t="s">
        <v>358</v>
      </c>
      <c r="F62" s="22" t="s">
        <v>21</v>
      </c>
      <c r="G62" s="21">
        <f t="shared" ref="G62:J62" si="11">G63</f>
        <v>0</v>
      </c>
      <c r="H62" s="21">
        <f t="shared" si="11"/>
        <v>0</v>
      </c>
      <c r="I62" s="21">
        <f t="shared" si="11"/>
        <v>0</v>
      </c>
      <c r="J62" s="21">
        <f t="shared" si="11"/>
        <v>0</v>
      </c>
      <c r="K62" s="102">
        <v>0</v>
      </c>
    </row>
    <row r="63" spans="1:15" s="4" customFormat="1" ht="31.5" customHeight="1" x14ac:dyDescent="0.25">
      <c r="A63" s="130" t="s">
        <v>22</v>
      </c>
      <c r="B63" s="131"/>
      <c r="C63" s="25" t="s">
        <v>148</v>
      </c>
      <c r="D63" s="26" t="s">
        <v>351</v>
      </c>
      <c r="E63" s="20" t="s">
        <v>358</v>
      </c>
      <c r="F63" s="22" t="s">
        <v>23</v>
      </c>
      <c r="G63" s="21">
        <f>1000-1000</f>
        <v>0</v>
      </c>
      <c r="H63" s="21">
        <f>G63</f>
        <v>0</v>
      </c>
      <c r="I63" s="21">
        <f>1000-1000</f>
        <v>0</v>
      </c>
      <c r="J63" s="21">
        <f>I63</f>
        <v>0</v>
      </c>
      <c r="K63" s="102">
        <v>0</v>
      </c>
    </row>
    <row r="64" spans="1:15" s="8" customFormat="1" ht="15" customHeight="1" x14ac:dyDescent="0.25">
      <c r="A64" s="138" t="s">
        <v>50</v>
      </c>
      <c r="B64" s="139"/>
      <c r="C64" s="74"/>
      <c r="D64" s="40" t="s">
        <v>51</v>
      </c>
      <c r="E64" s="40"/>
      <c r="F64" s="40"/>
      <c r="G64" s="41">
        <f t="shared" ref="G64:H64" si="12">G65+G147</f>
        <v>70147156.700000003</v>
      </c>
      <c r="H64" s="41">
        <f t="shared" si="12"/>
        <v>47087414.879999995</v>
      </c>
      <c r="I64" s="41">
        <f t="shared" ref="I64:J64" si="13">I65+I147</f>
        <v>63855907.540000007</v>
      </c>
      <c r="J64" s="41">
        <f t="shared" si="13"/>
        <v>46269306.520000003</v>
      </c>
      <c r="K64" s="102">
        <f t="shared" si="3"/>
        <v>91.03135543054735</v>
      </c>
      <c r="L64" s="104"/>
      <c r="M64" s="107"/>
      <c r="N64" s="107"/>
      <c r="O64" s="104"/>
    </row>
    <row r="65" spans="1:14" s="3" customFormat="1" ht="15" customHeight="1" x14ac:dyDescent="0.25">
      <c r="A65" s="140" t="s">
        <v>359</v>
      </c>
      <c r="B65" s="141"/>
      <c r="C65" s="82"/>
      <c r="D65" s="24" t="s">
        <v>52</v>
      </c>
      <c r="E65" s="23"/>
      <c r="F65" s="23"/>
      <c r="G65" s="17">
        <f>G66+G103+G117+G136+G132+G113+G143</f>
        <v>70147156.700000003</v>
      </c>
      <c r="H65" s="17">
        <f t="shared" ref="H65:J65" si="14">H66+H103+H117+H136+H132+H113+H143</f>
        <v>47087414.879999995</v>
      </c>
      <c r="I65" s="17">
        <f>I66+I103+I117+I136+I132+I113+I143</f>
        <v>63855907.540000007</v>
      </c>
      <c r="J65" s="17">
        <f t="shared" si="14"/>
        <v>46269306.520000003</v>
      </c>
      <c r="K65" s="102">
        <f t="shared" si="3"/>
        <v>91.03135543054735</v>
      </c>
      <c r="L65" s="88"/>
      <c r="M65" s="88"/>
    </row>
    <row r="66" spans="1:14" s="9" customFormat="1" ht="55.5" customHeight="1" x14ac:dyDescent="0.25">
      <c r="A66" s="128" t="s">
        <v>447</v>
      </c>
      <c r="B66" s="129"/>
      <c r="C66" s="32"/>
      <c r="D66" s="38" t="s">
        <v>211</v>
      </c>
      <c r="E66" s="33" t="s">
        <v>467</v>
      </c>
      <c r="F66" s="34"/>
      <c r="G66" s="35">
        <f>G67+G86+G94</f>
        <v>63953770.880000003</v>
      </c>
      <c r="H66" s="35">
        <f t="shared" ref="H66:J66" si="15">H67+H86+H94</f>
        <v>42195000</v>
      </c>
      <c r="I66" s="35">
        <f>I67+I86+I94</f>
        <v>58067159.790000007</v>
      </c>
      <c r="J66" s="35">
        <f t="shared" si="15"/>
        <v>41702177.920000002</v>
      </c>
      <c r="K66" s="102">
        <f t="shared" si="3"/>
        <v>90.795521500920756</v>
      </c>
    </row>
    <row r="67" spans="1:14" s="4" customFormat="1" ht="199.5" customHeight="1" x14ac:dyDescent="0.25">
      <c r="A67" s="130" t="s">
        <v>222</v>
      </c>
      <c r="B67" s="131"/>
      <c r="C67" s="19"/>
      <c r="D67" s="89"/>
      <c r="E67" s="20" t="s">
        <v>361</v>
      </c>
      <c r="F67" s="90"/>
      <c r="G67" s="21">
        <f>G68+G71+G76+G81</f>
        <v>41472000</v>
      </c>
      <c r="H67" s="21">
        <f t="shared" ref="H67:J67" si="16">H68+H71+H76+H81</f>
        <v>41472000</v>
      </c>
      <c r="I67" s="21">
        <f>I68+I71+I76+I81</f>
        <v>41243737.859999999</v>
      </c>
      <c r="J67" s="21">
        <f t="shared" si="16"/>
        <v>41243737.859999999</v>
      </c>
      <c r="K67" s="102">
        <f t="shared" si="3"/>
        <v>99.449599392361108</v>
      </c>
    </row>
    <row r="68" spans="1:14" s="7" customFormat="1" ht="105" customHeight="1" x14ac:dyDescent="0.25">
      <c r="A68" s="130" t="s">
        <v>514</v>
      </c>
      <c r="B68" s="131"/>
      <c r="C68" s="25" t="s">
        <v>151</v>
      </c>
      <c r="D68" s="26" t="s">
        <v>360</v>
      </c>
      <c r="E68" s="20" t="s">
        <v>361</v>
      </c>
      <c r="F68" s="85"/>
      <c r="G68" s="21">
        <f>G69</f>
        <v>1250000</v>
      </c>
      <c r="H68" s="21">
        <f t="shared" ref="H68:J68" si="17">H69</f>
        <v>1250000</v>
      </c>
      <c r="I68" s="21">
        <f t="shared" si="17"/>
        <v>1079595.07</v>
      </c>
      <c r="J68" s="21">
        <f t="shared" si="17"/>
        <v>1079595.07</v>
      </c>
      <c r="K68" s="102">
        <f t="shared" si="3"/>
        <v>86.367605600000005</v>
      </c>
    </row>
    <row r="69" spans="1:14" s="4" customFormat="1" ht="69" customHeight="1" x14ac:dyDescent="0.25">
      <c r="A69" s="130" t="s">
        <v>11</v>
      </c>
      <c r="B69" s="131"/>
      <c r="C69" s="25" t="s">
        <v>151</v>
      </c>
      <c r="D69" s="26" t="s">
        <v>360</v>
      </c>
      <c r="E69" s="20" t="s">
        <v>361</v>
      </c>
      <c r="F69" s="22" t="s">
        <v>12</v>
      </c>
      <c r="G69" s="21">
        <f>G70</f>
        <v>1250000</v>
      </c>
      <c r="H69" s="21">
        <f>H70</f>
        <v>1250000</v>
      </c>
      <c r="I69" s="21">
        <f>I70</f>
        <v>1079595.07</v>
      </c>
      <c r="J69" s="21">
        <f>J70</f>
        <v>1079595.07</v>
      </c>
      <c r="K69" s="102">
        <f t="shared" si="3"/>
        <v>86.367605600000005</v>
      </c>
    </row>
    <row r="70" spans="1:14" s="4" customFormat="1" ht="31.5" customHeight="1" x14ac:dyDescent="0.25">
      <c r="A70" s="130" t="s">
        <v>71</v>
      </c>
      <c r="B70" s="131"/>
      <c r="C70" s="25" t="s">
        <v>151</v>
      </c>
      <c r="D70" s="26" t="s">
        <v>360</v>
      </c>
      <c r="E70" s="20" t="s">
        <v>361</v>
      </c>
      <c r="F70" s="22" t="s">
        <v>72</v>
      </c>
      <c r="G70" s="21">
        <f>1234000-8000+24000</f>
        <v>1250000</v>
      </c>
      <c r="H70" s="21">
        <f>G70</f>
        <v>1250000</v>
      </c>
      <c r="I70" s="21">
        <v>1079595.07</v>
      </c>
      <c r="J70" s="21">
        <f>I70</f>
        <v>1079595.07</v>
      </c>
      <c r="K70" s="102">
        <f t="shared" si="3"/>
        <v>86.367605600000005</v>
      </c>
    </row>
    <row r="71" spans="1:14" s="4" customFormat="1" ht="28.5" customHeight="1" x14ac:dyDescent="0.25">
      <c r="A71" s="130" t="s">
        <v>196</v>
      </c>
      <c r="B71" s="131"/>
      <c r="C71" s="25" t="s">
        <v>149</v>
      </c>
      <c r="D71" s="26" t="s">
        <v>362</v>
      </c>
      <c r="E71" s="20" t="s">
        <v>361</v>
      </c>
      <c r="F71" s="90"/>
      <c r="G71" s="21">
        <f>G72+G74</f>
        <v>12361000</v>
      </c>
      <c r="H71" s="21">
        <f t="shared" ref="H71:J71" si="18">H72+H74</f>
        <v>12361000</v>
      </c>
      <c r="I71" s="21">
        <f>I72+I74</f>
        <v>12361000</v>
      </c>
      <c r="J71" s="21">
        <f t="shared" si="18"/>
        <v>12361000</v>
      </c>
      <c r="K71" s="102">
        <f t="shared" si="3"/>
        <v>100</v>
      </c>
      <c r="M71" s="107"/>
      <c r="N71" s="107"/>
    </row>
    <row r="72" spans="1:14" s="4" customFormat="1" ht="71.25" customHeight="1" x14ac:dyDescent="0.25">
      <c r="A72" s="130" t="s">
        <v>11</v>
      </c>
      <c r="B72" s="131"/>
      <c r="C72" s="25" t="s">
        <v>149</v>
      </c>
      <c r="D72" s="26" t="s">
        <v>362</v>
      </c>
      <c r="E72" s="20" t="s">
        <v>361</v>
      </c>
      <c r="F72" s="22" t="s">
        <v>12</v>
      </c>
      <c r="G72" s="21">
        <f t="shared" ref="G72:J72" si="19">G73</f>
        <v>12195000</v>
      </c>
      <c r="H72" s="21">
        <f t="shared" si="19"/>
        <v>12195000</v>
      </c>
      <c r="I72" s="21">
        <f t="shared" si="19"/>
        <v>12195000</v>
      </c>
      <c r="J72" s="21">
        <f t="shared" si="19"/>
        <v>12195000</v>
      </c>
      <c r="K72" s="102">
        <f t="shared" si="3"/>
        <v>100</v>
      </c>
    </row>
    <row r="73" spans="1:14" s="4" customFormat="1" ht="30" customHeight="1" x14ac:dyDescent="0.25">
      <c r="A73" s="130" t="s">
        <v>71</v>
      </c>
      <c r="B73" s="131"/>
      <c r="C73" s="25" t="s">
        <v>149</v>
      </c>
      <c r="D73" s="26" t="s">
        <v>362</v>
      </c>
      <c r="E73" s="20" t="s">
        <v>361</v>
      </c>
      <c r="F73" s="22" t="s">
        <v>72</v>
      </c>
      <c r="G73" s="21">
        <f>11116000+4319000+308000-2508000-977000-53000-10000</f>
        <v>12195000</v>
      </c>
      <c r="H73" s="21">
        <f>G73</f>
        <v>12195000</v>
      </c>
      <c r="I73" s="21">
        <f>11116000+4319000+308000-2508000-977000-53000-10000</f>
        <v>12195000</v>
      </c>
      <c r="J73" s="21">
        <f>I73</f>
        <v>12195000</v>
      </c>
      <c r="K73" s="102">
        <f t="shared" si="3"/>
        <v>100</v>
      </c>
    </row>
    <row r="74" spans="1:14" s="4" customFormat="1" ht="30" customHeight="1" x14ac:dyDescent="0.25">
      <c r="A74" s="130" t="s">
        <v>20</v>
      </c>
      <c r="B74" s="131"/>
      <c r="C74" s="25" t="s">
        <v>149</v>
      </c>
      <c r="D74" s="26" t="s">
        <v>362</v>
      </c>
      <c r="E74" s="20" t="s">
        <v>361</v>
      </c>
      <c r="F74" s="22" t="s">
        <v>21</v>
      </c>
      <c r="G74" s="21">
        <f t="shared" ref="G74:J74" si="20">G75</f>
        <v>166000</v>
      </c>
      <c r="H74" s="21">
        <f t="shared" si="20"/>
        <v>166000</v>
      </c>
      <c r="I74" s="21">
        <f t="shared" si="20"/>
        <v>166000</v>
      </c>
      <c r="J74" s="21">
        <f t="shared" si="20"/>
        <v>166000</v>
      </c>
      <c r="K74" s="102">
        <f t="shared" si="3"/>
        <v>100</v>
      </c>
    </row>
    <row r="75" spans="1:14" s="4" customFormat="1" ht="33.75" customHeight="1" x14ac:dyDescent="0.25">
      <c r="A75" s="130" t="s">
        <v>22</v>
      </c>
      <c r="B75" s="131"/>
      <c r="C75" s="25" t="s">
        <v>149</v>
      </c>
      <c r="D75" s="26" t="s">
        <v>362</v>
      </c>
      <c r="E75" s="20" t="s">
        <v>361</v>
      </c>
      <c r="F75" s="22" t="s">
        <v>23</v>
      </c>
      <c r="G75" s="21">
        <f>215000-48000-1000</f>
        <v>166000</v>
      </c>
      <c r="H75" s="21">
        <f>G75</f>
        <v>166000</v>
      </c>
      <c r="I75" s="21">
        <f>215000-48000-1000</f>
        <v>166000</v>
      </c>
      <c r="J75" s="21">
        <f>I75</f>
        <v>166000</v>
      </c>
      <c r="K75" s="102">
        <f t="shared" si="3"/>
        <v>100</v>
      </c>
    </row>
    <row r="76" spans="1:14" s="4" customFormat="1" ht="15" customHeight="1" x14ac:dyDescent="0.25">
      <c r="A76" s="130" t="s">
        <v>197</v>
      </c>
      <c r="B76" s="131"/>
      <c r="C76" s="25" t="s">
        <v>151</v>
      </c>
      <c r="D76" s="26" t="s">
        <v>362</v>
      </c>
      <c r="E76" s="20" t="s">
        <v>361</v>
      </c>
      <c r="F76" s="90"/>
      <c r="G76" s="21">
        <f>G77+G79</f>
        <v>26886000</v>
      </c>
      <c r="H76" s="21">
        <f t="shared" ref="H76:J76" si="21">H77+H79</f>
        <v>26886000</v>
      </c>
      <c r="I76" s="21">
        <f>I77+I79</f>
        <v>26860142.84</v>
      </c>
      <c r="J76" s="21">
        <f t="shared" si="21"/>
        <v>26860142.84</v>
      </c>
      <c r="K76" s="102">
        <f t="shared" si="3"/>
        <v>99.903826675593237</v>
      </c>
    </row>
    <row r="77" spans="1:14" s="4" customFormat="1" ht="57.75" customHeight="1" x14ac:dyDescent="0.25">
      <c r="A77" s="130" t="s">
        <v>11</v>
      </c>
      <c r="B77" s="131"/>
      <c r="C77" s="25" t="s">
        <v>151</v>
      </c>
      <c r="D77" s="26" t="s">
        <v>362</v>
      </c>
      <c r="E77" s="20" t="s">
        <v>361</v>
      </c>
      <c r="F77" s="22" t="s">
        <v>12</v>
      </c>
      <c r="G77" s="21">
        <f t="shared" ref="G77:J77" si="22">G78</f>
        <v>26009000</v>
      </c>
      <c r="H77" s="21">
        <f t="shared" si="22"/>
        <v>26009000</v>
      </c>
      <c r="I77" s="21">
        <f t="shared" si="22"/>
        <v>25983142.84</v>
      </c>
      <c r="J77" s="21">
        <f t="shared" si="22"/>
        <v>25983142.84</v>
      </c>
      <c r="K77" s="102">
        <f t="shared" si="3"/>
        <v>99.900583797916113</v>
      </c>
    </row>
    <row r="78" spans="1:14" s="4" customFormat="1" ht="15" customHeight="1" x14ac:dyDescent="0.25">
      <c r="A78" s="130" t="s">
        <v>71</v>
      </c>
      <c r="B78" s="131"/>
      <c r="C78" s="25" t="s">
        <v>151</v>
      </c>
      <c r="D78" s="26" t="s">
        <v>362</v>
      </c>
      <c r="E78" s="20" t="s">
        <v>361</v>
      </c>
      <c r="F78" s="22" t="s">
        <v>72</v>
      </c>
      <c r="G78" s="21">
        <f>22141000+5410000-365000-790000-62000-293000-94000+62000</f>
        <v>26009000</v>
      </c>
      <c r="H78" s="21">
        <f>G78</f>
        <v>26009000</v>
      </c>
      <c r="I78" s="21">
        <v>25983142.84</v>
      </c>
      <c r="J78" s="21">
        <f>I78</f>
        <v>25983142.84</v>
      </c>
      <c r="K78" s="102">
        <f t="shared" si="3"/>
        <v>99.900583797916113</v>
      </c>
      <c r="M78" s="91"/>
    </row>
    <row r="79" spans="1:14" s="4" customFormat="1" ht="35.25" customHeight="1" x14ac:dyDescent="0.25">
      <c r="A79" s="130" t="s">
        <v>20</v>
      </c>
      <c r="B79" s="131"/>
      <c r="C79" s="25" t="s">
        <v>151</v>
      </c>
      <c r="D79" s="26" t="s">
        <v>362</v>
      </c>
      <c r="E79" s="20" t="s">
        <v>361</v>
      </c>
      <c r="F79" s="22" t="s">
        <v>21</v>
      </c>
      <c r="G79" s="21">
        <f t="shared" ref="G79:J79" si="23">G80</f>
        <v>877000</v>
      </c>
      <c r="H79" s="21">
        <f t="shared" si="23"/>
        <v>877000</v>
      </c>
      <c r="I79" s="21">
        <f t="shared" si="23"/>
        <v>877000</v>
      </c>
      <c r="J79" s="21">
        <f t="shared" si="23"/>
        <v>877000</v>
      </c>
      <c r="K79" s="102">
        <f t="shared" si="3"/>
        <v>100</v>
      </c>
    </row>
    <row r="80" spans="1:14" s="4" customFormat="1" ht="30.75" customHeight="1" x14ac:dyDescent="0.25">
      <c r="A80" s="130" t="s">
        <v>22</v>
      </c>
      <c r="B80" s="131"/>
      <c r="C80" s="25" t="s">
        <v>151</v>
      </c>
      <c r="D80" s="26" t="s">
        <v>362</v>
      </c>
      <c r="E80" s="20" t="s">
        <v>361</v>
      </c>
      <c r="F80" s="22" t="s">
        <v>23</v>
      </c>
      <c r="G80" s="21">
        <f>962000+151000-24000-47000-14000-89000-62000</f>
        <v>877000</v>
      </c>
      <c r="H80" s="21">
        <f>G80</f>
        <v>877000</v>
      </c>
      <c r="I80" s="21">
        <v>877000</v>
      </c>
      <c r="J80" s="21">
        <f>I80</f>
        <v>877000</v>
      </c>
      <c r="K80" s="102">
        <f t="shared" si="3"/>
        <v>100</v>
      </c>
    </row>
    <row r="81" spans="1:14" s="4" customFormat="1" ht="15" customHeight="1" x14ac:dyDescent="0.25">
      <c r="A81" s="130" t="s">
        <v>214</v>
      </c>
      <c r="B81" s="131"/>
      <c r="C81" s="25" t="s">
        <v>152</v>
      </c>
      <c r="D81" s="26" t="s">
        <v>362</v>
      </c>
      <c r="E81" s="20" t="s">
        <v>361</v>
      </c>
      <c r="F81" s="90"/>
      <c r="G81" s="21">
        <f>G82+G84</f>
        <v>975000</v>
      </c>
      <c r="H81" s="21">
        <f t="shared" ref="H81:J81" si="24">H82+H84</f>
        <v>975000</v>
      </c>
      <c r="I81" s="21">
        <f>I82+I84</f>
        <v>942999.95</v>
      </c>
      <c r="J81" s="21">
        <f t="shared" si="24"/>
        <v>942999.95</v>
      </c>
      <c r="K81" s="102">
        <f t="shared" ref="K81:K144" si="25">I81/G81*100</f>
        <v>96.717943589743584</v>
      </c>
    </row>
    <row r="82" spans="1:14" s="4" customFormat="1" ht="51.75" customHeight="1" x14ac:dyDescent="0.25">
      <c r="A82" s="130" t="s">
        <v>11</v>
      </c>
      <c r="B82" s="131"/>
      <c r="C82" s="25" t="s">
        <v>152</v>
      </c>
      <c r="D82" s="26" t="s">
        <v>362</v>
      </c>
      <c r="E82" s="20" t="s">
        <v>361</v>
      </c>
      <c r="F82" s="22" t="s">
        <v>12</v>
      </c>
      <c r="G82" s="21">
        <f t="shared" ref="G82:J82" si="26">G83</f>
        <v>943000</v>
      </c>
      <c r="H82" s="21">
        <f t="shared" si="26"/>
        <v>943000</v>
      </c>
      <c r="I82" s="21">
        <f t="shared" si="26"/>
        <v>942999.95</v>
      </c>
      <c r="J82" s="21">
        <f t="shared" si="26"/>
        <v>942999.95</v>
      </c>
      <c r="K82" s="102">
        <f t="shared" si="25"/>
        <v>99.999994697773062</v>
      </c>
    </row>
    <row r="83" spans="1:14" s="4" customFormat="1" ht="15" customHeight="1" x14ac:dyDescent="0.25">
      <c r="A83" s="130" t="s">
        <v>71</v>
      </c>
      <c r="B83" s="131"/>
      <c r="C83" s="25" t="s">
        <v>152</v>
      </c>
      <c r="D83" s="26" t="s">
        <v>362</v>
      </c>
      <c r="E83" s="20" t="s">
        <v>361</v>
      </c>
      <c r="F83" s="22" t="s">
        <v>72</v>
      </c>
      <c r="G83" s="21">
        <f>565000+151000+179000+48000</f>
        <v>943000</v>
      </c>
      <c r="H83" s="21">
        <f>G83</f>
        <v>943000</v>
      </c>
      <c r="I83" s="21">
        <v>942999.95</v>
      </c>
      <c r="J83" s="21">
        <f>I83</f>
        <v>942999.95</v>
      </c>
      <c r="K83" s="102">
        <f t="shared" si="25"/>
        <v>99.999994697773062</v>
      </c>
    </row>
    <row r="84" spans="1:14" s="4" customFormat="1" ht="35.25" customHeight="1" x14ac:dyDescent="0.25">
      <c r="A84" s="130" t="s">
        <v>20</v>
      </c>
      <c r="B84" s="131"/>
      <c r="C84" s="25" t="s">
        <v>152</v>
      </c>
      <c r="D84" s="26" t="s">
        <v>362</v>
      </c>
      <c r="E84" s="20" t="s">
        <v>361</v>
      </c>
      <c r="F84" s="22" t="s">
        <v>21</v>
      </c>
      <c r="G84" s="21">
        <f t="shared" ref="G84:J84" si="27">G85</f>
        <v>32000</v>
      </c>
      <c r="H84" s="21">
        <f t="shared" si="27"/>
        <v>32000</v>
      </c>
      <c r="I84" s="21">
        <f t="shared" si="27"/>
        <v>0</v>
      </c>
      <c r="J84" s="21">
        <f t="shared" si="27"/>
        <v>0</v>
      </c>
      <c r="K84" s="102">
        <f t="shared" si="25"/>
        <v>0</v>
      </c>
    </row>
    <row r="85" spans="1:14" s="4" customFormat="1" ht="30.75" customHeight="1" x14ac:dyDescent="0.25">
      <c r="A85" s="130" t="s">
        <v>22</v>
      </c>
      <c r="B85" s="131"/>
      <c r="C85" s="25" t="s">
        <v>152</v>
      </c>
      <c r="D85" s="26" t="s">
        <v>362</v>
      </c>
      <c r="E85" s="20" t="s">
        <v>361</v>
      </c>
      <c r="F85" s="22" t="s">
        <v>23</v>
      </c>
      <c r="G85" s="21">
        <f>24000+8000</f>
        <v>32000</v>
      </c>
      <c r="H85" s="21">
        <f>G85</f>
        <v>32000</v>
      </c>
      <c r="I85" s="21">
        <v>0</v>
      </c>
      <c r="J85" s="21">
        <f>I85</f>
        <v>0</v>
      </c>
      <c r="K85" s="102">
        <f t="shared" si="25"/>
        <v>0</v>
      </c>
    </row>
    <row r="86" spans="1:14" s="4" customFormat="1" ht="92.25" customHeight="1" x14ac:dyDescent="0.25">
      <c r="A86" s="130" t="s">
        <v>223</v>
      </c>
      <c r="B86" s="131"/>
      <c r="C86" s="19"/>
      <c r="D86" s="89"/>
      <c r="E86" s="20" t="s">
        <v>363</v>
      </c>
      <c r="F86" s="22"/>
      <c r="G86" s="21">
        <f>G87</f>
        <v>723000</v>
      </c>
      <c r="H86" s="21">
        <f t="shared" ref="H86:J86" si="28">H87</f>
        <v>723000</v>
      </c>
      <c r="I86" s="21">
        <f>I87</f>
        <v>458440.06</v>
      </c>
      <c r="J86" s="21">
        <f t="shared" si="28"/>
        <v>458440.06</v>
      </c>
      <c r="K86" s="102">
        <f t="shared" si="25"/>
        <v>63.40803042876901</v>
      </c>
    </row>
    <row r="87" spans="1:14" s="4" customFormat="1" ht="72" customHeight="1" x14ac:dyDescent="0.25">
      <c r="A87" s="130" t="s">
        <v>54</v>
      </c>
      <c r="B87" s="131"/>
      <c r="C87" s="81"/>
      <c r="D87" s="26" t="s">
        <v>368</v>
      </c>
      <c r="E87" s="20" t="s">
        <v>363</v>
      </c>
      <c r="F87" s="85"/>
      <c r="G87" s="21">
        <f t="shared" ref="G87:H87" si="29">G88+G90+G92</f>
        <v>723000</v>
      </c>
      <c r="H87" s="21">
        <f t="shared" si="29"/>
        <v>723000</v>
      </c>
      <c r="I87" s="21">
        <f t="shared" ref="I87:J87" si="30">I88+I90+I92</f>
        <v>458440.06</v>
      </c>
      <c r="J87" s="21">
        <f t="shared" si="30"/>
        <v>458440.06</v>
      </c>
      <c r="K87" s="102">
        <f t="shared" si="25"/>
        <v>63.40803042876901</v>
      </c>
    </row>
    <row r="88" spans="1:14" s="4" customFormat="1" ht="71.25" customHeight="1" x14ac:dyDescent="0.25">
      <c r="A88" s="130" t="s">
        <v>11</v>
      </c>
      <c r="B88" s="131"/>
      <c r="C88" s="25" t="s">
        <v>148</v>
      </c>
      <c r="D88" s="26" t="s">
        <v>368</v>
      </c>
      <c r="E88" s="20" t="s">
        <v>363</v>
      </c>
      <c r="F88" s="22" t="s">
        <v>12</v>
      </c>
      <c r="G88" s="21">
        <f t="shared" ref="G88:J88" si="31">G89</f>
        <v>35000</v>
      </c>
      <c r="H88" s="21">
        <f t="shared" si="31"/>
        <v>35000</v>
      </c>
      <c r="I88" s="21">
        <f t="shared" si="31"/>
        <v>35000</v>
      </c>
      <c r="J88" s="21">
        <f t="shared" si="31"/>
        <v>35000</v>
      </c>
      <c r="K88" s="102">
        <f t="shared" si="25"/>
        <v>100</v>
      </c>
    </row>
    <row r="89" spans="1:14" s="4" customFormat="1" ht="23.25" customHeight="1" x14ac:dyDescent="0.25">
      <c r="A89" s="130" t="s">
        <v>13</v>
      </c>
      <c r="B89" s="131"/>
      <c r="C89" s="25" t="s">
        <v>148</v>
      </c>
      <c r="D89" s="26" t="s">
        <v>368</v>
      </c>
      <c r="E89" s="20" t="s">
        <v>363</v>
      </c>
      <c r="F89" s="22" t="s">
        <v>14</v>
      </c>
      <c r="G89" s="21">
        <v>35000</v>
      </c>
      <c r="H89" s="21">
        <f>G89</f>
        <v>35000</v>
      </c>
      <c r="I89" s="21">
        <v>35000</v>
      </c>
      <c r="J89" s="21">
        <f>I89</f>
        <v>35000</v>
      </c>
      <c r="K89" s="102">
        <f t="shared" si="25"/>
        <v>100</v>
      </c>
    </row>
    <row r="90" spans="1:14" s="4" customFormat="1" ht="23.25" customHeight="1" x14ac:dyDescent="0.25">
      <c r="A90" s="130" t="s">
        <v>20</v>
      </c>
      <c r="B90" s="131"/>
      <c r="C90" s="25" t="s">
        <v>150</v>
      </c>
      <c r="D90" s="26" t="s">
        <v>368</v>
      </c>
      <c r="E90" s="20" t="s">
        <v>363</v>
      </c>
      <c r="F90" s="22" t="s">
        <v>21</v>
      </c>
      <c r="G90" s="21">
        <f t="shared" ref="G90:J90" si="32">G91</f>
        <v>7000</v>
      </c>
      <c r="H90" s="21">
        <f t="shared" si="32"/>
        <v>7000</v>
      </c>
      <c r="I90" s="21">
        <f t="shared" si="32"/>
        <v>1850.06</v>
      </c>
      <c r="J90" s="21">
        <f t="shared" si="32"/>
        <v>1850.06</v>
      </c>
      <c r="K90" s="102">
        <f t="shared" si="25"/>
        <v>26.42942857142857</v>
      </c>
      <c r="M90" s="107"/>
      <c r="N90" s="107"/>
    </row>
    <row r="91" spans="1:14" s="4" customFormat="1" ht="23.25" customHeight="1" x14ac:dyDescent="0.25">
      <c r="A91" s="130" t="s">
        <v>22</v>
      </c>
      <c r="B91" s="131"/>
      <c r="C91" s="25" t="s">
        <v>150</v>
      </c>
      <c r="D91" s="26" t="s">
        <v>368</v>
      </c>
      <c r="E91" s="20" t="s">
        <v>363</v>
      </c>
      <c r="F91" s="22" t="s">
        <v>23</v>
      </c>
      <c r="G91" s="21">
        <v>7000</v>
      </c>
      <c r="H91" s="21">
        <f>G91</f>
        <v>7000</v>
      </c>
      <c r="I91" s="21">
        <v>1850.06</v>
      </c>
      <c r="J91" s="21">
        <f>I91</f>
        <v>1850.06</v>
      </c>
      <c r="K91" s="102">
        <f t="shared" si="25"/>
        <v>26.42942857142857</v>
      </c>
    </row>
    <row r="92" spans="1:14" s="4" customFormat="1" ht="15" customHeight="1" x14ac:dyDescent="0.25">
      <c r="A92" s="130" t="s">
        <v>59</v>
      </c>
      <c r="B92" s="131"/>
      <c r="C92" s="25" t="s">
        <v>150</v>
      </c>
      <c r="D92" s="26" t="s">
        <v>368</v>
      </c>
      <c r="E92" s="20" t="s">
        <v>363</v>
      </c>
      <c r="F92" s="22" t="s">
        <v>60</v>
      </c>
      <c r="G92" s="21">
        <f t="shared" ref="G92:J92" si="33">G93</f>
        <v>681000</v>
      </c>
      <c r="H92" s="21">
        <f t="shared" si="33"/>
        <v>681000</v>
      </c>
      <c r="I92" s="21">
        <f>I93</f>
        <v>421590</v>
      </c>
      <c r="J92" s="21">
        <f t="shared" si="33"/>
        <v>421590</v>
      </c>
      <c r="K92" s="102">
        <f t="shared" si="25"/>
        <v>61.907488986784145</v>
      </c>
    </row>
    <row r="93" spans="1:14" s="4" customFormat="1" ht="23.25" customHeight="1" x14ac:dyDescent="0.25">
      <c r="A93" s="130" t="s">
        <v>61</v>
      </c>
      <c r="B93" s="131"/>
      <c r="C93" s="25" t="s">
        <v>150</v>
      </c>
      <c r="D93" s="26" t="s">
        <v>368</v>
      </c>
      <c r="E93" s="20" t="s">
        <v>363</v>
      </c>
      <c r="F93" s="22" t="s">
        <v>62</v>
      </c>
      <c r="G93" s="21">
        <f>719000-38000</f>
        <v>681000</v>
      </c>
      <c r="H93" s="21">
        <f>G93</f>
        <v>681000</v>
      </c>
      <c r="I93" s="21">
        <v>421590</v>
      </c>
      <c r="J93" s="21">
        <f>I93</f>
        <v>421590</v>
      </c>
      <c r="K93" s="102">
        <f t="shared" si="25"/>
        <v>61.907488986784145</v>
      </c>
    </row>
    <row r="94" spans="1:14" s="4" customFormat="1" ht="73.5" customHeight="1" x14ac:dyDescent="0.25">
      <c r="A94" s="130" t="s">
        <v>224</v>
      </c>
      <c r="B94" s="131"/>
      <c r="C94" s="25" t="s">
        <v>151</v>
      </c>
      <c r="D94" s="26" t="s">
        <v>364</v>
      </c>
      <c r="E94" s="20" t="s">
        <v>365</v>
      </c>
      <c r="F94" s="85"/>
      <c r="G94" s="92">
        <f>G95+G97+G101+G99</f>
        <v>21758770.880000003</v>
      </c>
      <c r="H94" s="92">
        <f t="shared" ref="H94:J94" si="34">H95+H97+H101+H99</f>
        <v>0</v>
      </c>
      <c r="I94" s="92">
        <f>I95+I97+I101+I99</f>
        <v>16364981.870000001</v>
      </c>
      <c r="J94" s="92">
        <f t="shared" si="34"/>
        <v>0</v>
      </c>
      <c r="K94" s="102">
        <f t="shared" si="25"/>
        <v>75.210966466135233</v>
      </c>
    </row>
    <row r="95" spans="1:14" s="4" customFormat="1" ht="60" customHeight="1" x14ac:dyDescent="0.25">
      <c r="A95" s="130" t="s">
        <v>11</v>
      </c>
      <c r="B95" s="131"/>
      <c r="C95" s="25" t="s">
        <v>151</v>
      </c>
      <c r="D95" s="26" t="s">
        <v>364</v>
      </c>
      <c r="E95" s="20" t="s">
        <v>365</v>
      </c>
      <c r="F95" s="22" t="s">
        <v>12</v>
      </c>
      <c r="G95" s="21">
        <f>G96</f>
        <v>4325903.6099999994</v>
      </c>
      <c r="H95" s="27"/>
      <c r="I95" s="21">
        <f>I96</f>
        <v>4306124.1100000003</v>
      </c>
      <c r="J95" s="27"/>
      <c r="K95" s="102">
        <f t="shared" si="25"/>
        <v>99.542766048825598</v>
      </c>
    </row>
    <row r="96" spans="1:14" s="4" customFormat="1" ht="15" customHeight="1" x14ac:dyDescent="0.25">
      <c r="A96" s="130" t="s">
        <v>71</v>
      </c>
      <c r="B96" s="131"/>
      <c r="C96" s="25" t="s">
        <v>151</v>
      </c>
      <c r="D96" s="26" t="s">
        <v>364</v>
      </c>
      <c r="E96" s="20" t="s">
        <v>365</v>
      </c>
      <c r="F96" s="22" t="s">
        <v>72</v>
      </c>
      <c r="G96" s="21">
        <f>4014089+1304382.77+315000-1448171.77+279908.02-139304.41</f>
        <v>4325903.6099999994</v>
      </c>
      <c r="H96" s="27"/>
      <c r="I96" s="21">
        <v>4306124.1100000003</v>
      </c>
      <c r="J96" s="27"/>
      <c r="K96" s="102">
        <f t="shared" si="25"/>
        <v>99.542766048825598</v>
      </c>
    </row>
    <row r="97" spans="1:11" s="4" customFormat="1" ht="23.25" customHeight="1" x14ac:dyDescent="0.25">
      <c r="A97" s="130" t="s">
        <v>20</v>
      </c>
      <c r="B97" s="131"/>
      <c r="C97" s="25" t="s">
        <v>151</v>
      </c>
      <c r="D97" s="26" t="s">
        <v>364</v>
      </c>
      <c r="E97" s="20" t="s">
        <v>365</v>
      </c>
      <c r="F97" s="22" t="s">
        <v>21</v>
      </c>
      <c r="G97" s="21">
        <f>G98</f>
        <v>17030451.980000004</v>
      </c>
      <c r="H97" s="21">
        <f>H98</f>
        <v>0</v>
      </c>
      <c r="I97" s="21">
        <f>I98</f>
        <v>11664942.470000001</v>
      </c>
      <c r="J97" s="21">
        <f>J98</f>
        <v>0</v>
      </c>
      <c r="K97" s="102">
        <f t="shared" si="25"/>
        <v>68.494614727189401</v>
      </c>
    </row>
    <row r="98" spans="1:11" s="4" customFormat="1" ht="23.25" customHeight="1" x14ac:dyDescent="0.25">
      <c r="A98" s="130" t="s">
        <v>22</v>
      </c>
      <c r="B98" s="131"/>
      <c r="C98" s="25" t="s">
        <v>151</v>
      </c>
      <c r="D98" s="26" t="s">
        <v>364</v>
      </c>
      <c r="E98" s="20" t="s">
        <v>365</v>
      </c>
      <c r="F98" s="22" t="s">
        <v>23</v>
      </c>
      <c r="G98" s="21">
        <f>10772898.13+2977802+1270501.89-18000+80000+392418.75+100600+200000+400000-279908.02-7461+1000+18151.48+29308.93+1088642.93+4496.89</f>
        <v>17030451.980000004</v>
      </c>
      <c r="H98" s="21">
        <f>18000-18000</f>
        <v>0</v>
      </c>
      <c r="I98" s="21">
        <v>11664942.470000001</v>
      </c>
      <c r="J98" s="21">
        <f>18000-18000</f>
        <v>0</v>
      </c>
      <c r="K98" s="102">
        <f t="shared" si="25"/>
        <v>68.494614727189401</v>
      </c>
    </row>
    <row r="99" spans="1:11" s="4" customFormat="1" ht="23.25" customHeight="1" x14ac:dyDescent="0.25">
      <c r="A99" s="130" t="s">
        <v>609</v>
      </c>
      <c r="B99" s="131"/>
      <c r="C99" s="25" t="s">
        <v>151</v>
      </c>
      <c r="D99" s="26" t="s">
        <v>364</v>
      </c>
      <c r="E99" s="20" t="s">
        <v>365</v>
      </c>
      <c r="F99" s="22">
        <v>300</v>
      </c>
      <c r="G99" s="21">
        <f>G100</f>
        <v>52954.29</v>
      </c>
      <c r="H99" s="21"/>
      <c r="I99" s="21">
        <f>I100</f>
        <v>52954.29</v>
      </c>
      <c r="J99" s="21"/>
      <c r="K99" s="102">
        <f t="shared" si="25"/>
        <v>100</v>
      </c>
    </row>
    <row r="100" spans="1:11" s="4" customFormat="1" ht="23.25" customHeight="1" x14ac:dyDescent="0.25">
      <c r="A100" s="130" t="s">
        <v>610</v>
      </c>
      <c r="B100" s="131"/>
      <c r="C100" s="25" t="s">
        <v>151</v>
      </c>
      <c r="D100" s="26" t="s">
        <v>364</v>
      </c>
      <c r="E100" s="20" t="s">
        <v>365</v>
      </c>
      <c r="F100" s="22">
        <v>321</v>
      </c>
      <c r="G100" s="21">
        <v>52954.29</v>
      </c>
      <c r="H100" s="21"/>
      <c r="I100" s="21">
        <v>52954.29</v>
      </c>
      <c r="J100" s="21"/>
      <c r="K100" s="102">
        <f t="shared" si="25"/>
        <v>100</v>
      </c>
    </row>
    <row r="101" spans="1:11" s="4" customFormat="1" ht="15" customHeight="1" x14ac:dyDescent="0.25">
      <c r="A101" s="130" t="s">
        <v>28</v>
      </c>
      <c r="B101" s="131"/>
      <c r="C101" s="25" t="s">
        <v>151</v>
      </c>
      <c r="D101" s="26" t="s">
        <v>364</v>
      </c>
      <c r="E101" s="20" t="s">
        <v>365</v>
      </c>
      <c r="F101" s="22" t="s">
        <v>29</v>
      </c>
      <c r="G101" s="21">
        <f>G102</f>
        <v>349461</v>
      </c>
      <c r="H101" s="27"/>
      <c r="I101" s="21">
        <f>I102</f>
        <v>340961</v>
      </c>
      <c r="J101" s="27"/>
      <c r="K101" s="102">
        <f t="shared" si="25"/>
        <v>97.567682802945114</v>
      </c>
    </row>
    <row r="102" spans="1:11" s="4" customFormat="1" ht="15" customHeight="1" x14ac:dyDescent="0.25">
      <c r="A102" s="130" t="s">
        <v>30</v>
      </c>
      <c r="B102" s="131"/>
      <c r="C102" s="25" t="s">
        <v>151</v>
      </c>
      <c r="D102" s="26" t="s">
        <v>364</v>
      </c>
      <c r="E102" s="20" t="s">
        <v>365</v>
      </c>
      <c r="F102" s="22" t="s">
        <v>31</v>
      </c>
      <c r="G102" s="21">
        <f>332000+10000+7461</f>
        <v>349461</v>
      </c>
      <c r="H102" s="27"/>
      <c r="I102" s="21">
        <v>340961</v>
      </c>
      <c r="J102" s="27"/>
      <c r="K102" s="102">
        <f t="shared" si="25"/>
        <v>97.567682802945114</v>
      </c>
    </row>
    <row r="103" spans="1:11" s="9" customFormat="1" ht="86.25" customHeight="1" x14ac:dyDescent="0.25">
      <c r="A103" s="128" t="s">
        <v>225</v>
      </c>
      <c r="B103" s="129"/>
      <c r="C103" s="93"/>
      <c r="D103" s="38" t="s">
        <v>53</v>
      </c>
      <c r="E103" s="33" t="s">
        <v>232</v>
      </c>
      <c r="F103" s="39"/>
      <c r="G103" s="35">
        <f>G104+G107+G110</f>
        <v>2454878.34</v>
      </c>
      <c r="H103" s="35">
        <f t="shared" ref="H103:J103" si="35">H104+H107+H110</f>
        <v>2235490.5099999998</v>
      </c>
      <c r="I103" s="35">
        <f>I104+I107+I110</f>
        <v>2174935.5099999998</v>
      </c>
      <c r="J103" s="35">
        <f t="shared" si="35"/>
        <v>1971438.49</v>
      </c>
      <c r="K103" s="102">
        <f t="shared" si="25"/>
        <v>88.596468287711559</v>
      </c>
    </row>
    <row r="104" spans="1:11" s="4" customFormat="1" ht="60.75" customHeight="1" x14ac:dyDescent="0.25">
      <c r="A104" s="130" t="s">
        <v>226</v>
      </c>
      <c r="B104" s="131"/>
      <c r="C104" s="25" t="s">
        <v>151</v>
      </c>
      <c r="D104" s="26" t="s">
        <v>468</v>
      </c>
      <c r="E104" s="20" t="s">
        <v>227</v>
      </c>
      <c r="F104" s="85"/>
      <c r="G104" s="21">
        <f t="shared" ref="G104:J105" si="36">G105</f>
        <v>1353878.34</v>
      </c>
      <c r="H104" s="21">
        <f t="shared" si="36"/>
        <v>1218490.51</v>
      </c>
      <c r="I104" s="21">
        <f t="shared" si="36"/>
        <v>1248658.17</v>
      </c>
      <c r="J104" s="21">
        <f t="shared" si="36"/>
        <v>1123792.3600000001</v>
      </c>
      <c r="K104" s="102">
        <f t="shared" si="25"/>
        <v>92.228240389753182</v>
      </c>
    </row>
    <row r="105" spans="1:11" s="4" customFormat="1" ht="23.25" customHeight="1" x14ac:dyDescent="0.25">
      <c r="A105" s="130" t="s">
        <v>20</v>
      </c>
      <c r="B105" s="131"/>
      <c r="C105" s="25" t="s">
        <v>151</v>
      </c>
      <c r="D105" s="26" t="s">
        <v>468</v>
      </c>
      <c r="E105" s="20" t="s">
        <v>227</v>
      </c>
      <c r="F105" s="22" t="s">
        <v>21</v>
      </c>
      <c r="G105" s="21">
        <f t="shared" si="36"/>
        <v>1353878.34</v>
      </c>
      <c r="H105" s="21">
        <f t="shared" si="36"/>
        <v>1218490.51</v>
      </c>
      <c r="I105" s="21">
        <f t="shared" si="36"/>
        <v>1248658.17</v>
      </c>
      <c r="J105" s="21">
        <f t="shared" si="36"/>
        <v>1123792.3600000001</v>
      </c>
      <c r="K105" s="102">
        <f t="shared" si="25"/>
        <v>92.228240389753182</v>
      </c>
    </row>
    <row r="106" spans="1:11" s="4" customFormat="1" ht="23.25" customHeight="1" x14ac:dyDescent="0.25">
      <c r="A106" s="130" t="s">
        <v>22</v>
      </c>
      <c r="B106" s="131"/>
      <c r="C106" s="25" t="s">
        <v>151</v>
      </c>
      <c r="D106" s="26" t="s">
        <v>468</v>
      </c>
      <c r="E106" s="20" t="s">
        <v>227</v>
      </c>
      <c r="F106" s="22" t="s">
        <v>23</v>
      </c>
      <c r="G106" s="21">
        <f>1482300+164700-3.24-8.13-21.01-293089.28</f>
        <v>1353878.34</v>
      </c>
      <c r="H106" s="21">
        <f>559990+922310-8.13-21.01-164130-99650.35</f>
        <v>1218490.51</v>
      </c>
      <c r="I106" s="21">
        <v>1248658.17</v>
      </c>
      <c r="J106" s="21">
        <v>1123792.3600000001</v>
      </c>
      <c r="K106" s="102">
        <f t="shared" si="25"/>
        <v>92.228240389753182</v>
      </c>
    </row>
    <row r="107" spans="1:11" s="4" customFormat="1" ht="87.75" customHeight="1" x14ac:dyDescent="0.25">
      <c r="A107" s="130" t="s">
        <v>228</v>
      </c>
      <c r="B107" s="131"/>
      <c r="C107" s="25" t="s">
        <v>151</v>
      </c>
      <c r="D107" s="26" t="s">
        <v>469</v>
      </c>
      <c r="E107" s="20" t="s">
        <v>229</v>
      </c>
      <c r="F107" s="85"/>
      <c r="G107" s="21">
        <f t="shared" ref="G107:J130" si="37">G108</f>
        <v>967000</v>
      </c>
      <c r="H107" s="21">
        <f t="shared" si="37"/>
        <v>883000</v>
      </c>
      <c r="I107" s="21">
        <f t="shared" si="37"/>
        <v>847926.04</v>
      </c>
      <c r="J107" s="21">
        <f t="shared" si="37"/>
        <v>769294.83</v>
      </c>
      <c r="K107" s="102">
        <f t="shared" si="25"/>
        <v>87.686250258531544</v>
      </c>
    </row>
    <row r="108" spans="1:11" s="4" customFormat="1" ht="23.25" customHeight="1" x14ac:dyDescent="0.25">
      <c r="A108" s="130" t="s">
        <v>20</v>
      </c>
      <c r="B108" s="131"/>
      <c r="C108" s="25" t="s">
        <v>151</v>
      </c>
      <c r="D108" s="26" t="s">
        <v>469</v>
      </c>
      <c r="E108" s="20" t="s">
        <v>229</v>
      </c>
      <c r="F108" s="22" t="s">
        <v>21</v>
      </c>
      <c r="G108" s="21">
        <f t="shared" si="37"/>
        <v>967000</v>
      </c>
      <c r="H108" s="21">
        <f t="shared" si="37"/>
        <v>883000</v>
      </c>
      <c r="I108" s="21">
        <f t="shared" si="37"/>
        <v>847926.04</v>
      </c>
      <c r="J108" s="21">
        <f t="shared" si="37"/>
        <v>769294.83</v>
      </c>
      <c r="K108" s="102">
        <f t="shared" si="25"/>
        <v>87.686250258531544</v>
      </c>
    </row>
    <row r="109" spans="1:11" s="4" customFormat="1" ht="23.25" customHeight="1" x14ac:dyDescent="0.25">
      <c r="A109" s="130" t="s">
        <v>22</v>
      </c>
      <c r="B109" s="131"/>
      <c r="C109" s="25" t="s">
        <v>151</v>
      </c>
      <c r="D109" s="26" t="s">
        <v>469</v>
      </c>
      <c r="E109" s="20" t="s">
        <v>229</v>
      </c>
      <c r="F109" s="22" t="s">
        <v>23</v>
      </c>
      <c r="G109" s="21">
        <f>893000+84000+5000+1000-15000-1000</f>
        <v>967000</v>
      </c>
      <c r="H109" s="21">
        <f>893000+5000-15000</f>
        <v>883000</v>
      </c>
      <c r="I109" s="21">
        <v>847926.04</v>
      </c>
      <c r="J109" s="21">
        <v>769294.83</v>
      </c>
      <c r="K109" s="102">
        <f t="shared" si="25"/>
        <v>87.686250258531544</v>
      </c>
    </row>
    <row r="110" spans="1:11" s="4" customFormat="1" ht="77.25" customHeight="1" x14ac:dyDescent="0.25">
      <c r="A110" s="130" t="s">
        <v>584</v>
      </c>
      <c r="B110" s="131"/>
      <c r="C110" s="25" t="s">
        <v>149</v>
      </c>
      <c r="D110" s="26" t="s">
        <v>585</v>
      </c>
      <c r="E110" s="20" t="s">
        <v>586</v>
      </c>
      <c r="F110" s="85"/>
      <c r="G110" s="92">
        <f>G111</f>
        <v>134000</v>
      </c>
      <c r="H110" s="92">
        <f t="shared" ref="H110:J110" si="38">H111</f>
        <v>134000</v>
      </c>
      <c r="I110" s="92">
        <f>I111</f>
        <v>78351.3</v>
      </c>
      <c r="J110" s="92">
        <f t="shared" si="38"/>
        <v>78351.3</v>
      </c>
      <c r="K110" s="102">
        <f t="shared" si="25"/>
        <v>58.471119402985074</v>
      </c>
    </row>
    <row r="111" spans="1:11" s="4" customFormat="1" ht="31.5" customHeight="1" x14ac:dyDescent="0.25">
      <c r="A111" s="130" t="s">
        <v>20</v>
      </c>
      <c r="B111" s="131"/>
      <c r="C111" s="25" t="s">
        <v>149</v>
      </c>
      <c r="D111" s="26" t="s">
        <v>585</v>
      </c>
      <c r="E111" s="20" t="s">
        <v>586</v>
      </c>
      <c r="F111" s="22" t="s">
        <v>21</v>
      </c>
      <c r="G111" s="21">
        <f>G112</f>
        <v>134000</v>
      </c>
      <c r="H111" s="21">
        <f>H112</f>
        <v>134000</v>
      </c>
      <c r="I111" s="21">
        <f>I112</f>
        <v>78351.3</v>
      </c>
      <c r="J111" s="21">
        <f>J112</f>
        <v>78351.3</v>
      </c>
      <c r="K111" s="102">
        <f t="shared" si="25"/>
        <v>58.471119402985074</v>
      </c>
    </row>
    <row r="112" spans="1:11" s="4" customFormat="1" ht="27" customHeight="1" x14ac:dyDescent="0.25">
      <c r="A112" s="130" t="s">
        <v>22</v>
      </c>
      <c r="B112" s="131"/>
      <c r="C112" s="25" t="s">
        <v>149</v>
      </c>
      <c r="D112" s="26" t="s">
        <v>585</v>
      </c>
      <c r="E112" s="20" t="s">
        <v>586</v>
      </c>
      <c r="F112" s="22" t="s">
        <v>23</v>
      </c>
      <c r="G112" s="21">
        <f>18000+116000</f>
        <v>134000</v>
      </c>
      <c r="H112" s="21">
        <f>G112</f>
        <v>134000</v>
      </c>
      <c r="I112" s="21">
        <v>78351.3</v>
      </c>
      <c r="J112" s="21">
        <f>I112</f>
        <v>78351.3</v>
      </c>
      <c r="K112" s="102">
        <f t="shared" si="25"/>
        <v>58.471119402985074</v>
      </c>
    </row>
    <row r="113" spans="1:11" s="9" customFormat="1" ht="42.75" customHeight="1" x14ac:dyDescent="0.25">
      <c r="A113" s="128" t="s">
        <v>480</v>
      </c>
      <c r="B113" s="129"/>
      <c r="C113" s="37"/>
      <c r="D113" s="38" t="s">
        <v>482</v>
      </c>
      <c r="E113" s="33" t="s">
        <v>483</v>
      </c>
      <c r="F113" s="36"/>
      <c r="G113" s="35">
        <f>G114</f>
        <v>481200</v>
      </c>
      <c r="H113" s="35"/>
      <c r="I113" s="35">
        <f>I114</f>
        <v>481200</v>
      </c>
      <c r="J113" s="35"/>
      <c r="K113" s="102">
        <f t="shared" si="25"/>
        <v>100</v>
      </c>
    </row>
    <row r="114" spans="1:11" s="4" customFormat="1" ht="56.25" customHeight="1" x14ac:dyDescent="0.25">
      <c r="A114" s="130" t="s">
        <v>481</v>
      </c>
      <c r="B114" s="131"/>
      <c r="C114" s="25" t="s">
        <v>151</v>
      </c>
      <c r="D114" s="26" t="s">
        <v>502</v>
      </c>
      <c r="E114" s="20" t="s">
        <v>484</v>
      </c>
      <c r="F114" s="28"/>
      <c r="G114" s="21">
        <f t="shared" si="37"/>
        <v>481200</v>
      </c>
      <c r="H114" s="21"/>
      <c r="I114" s="21">
        <f t="shared" si="37"/>
        <v>481200</v>
      </c>
      <c r="J114" s="21"/>
      <c r="K114" s="102">
        <f t="shared" si="25"/>
        <v>100</v>
      </c>
    </row>
    <row r="115" spans="1:11" s="4" customFormat="1" ht="27.75" customHeight="1" x14ac:dyDescent="0.25">
      <c r="A115" s="130" t="s">
        <v>20</v>
      </c>
      <c r="B115" s="131"/>
      <c r="C115" s="25" t="s">
        <v>151</v>
      </c>
      <c r="D115" s="26" t="s">
        <v>502</v>
      </c>
      <c r="E115" s="20" t="s">
        <v>484</v>
      </c>
      <c r="F115" s="22" t="s">
        <v>21</v>
      </c>
      <c r="G115" s="21">
        <f>G116</f>
        <v>481200</v>
      </c>
      <c r="H115" s="21"/>
      <c r="I115" s="21">
        <f>I116</f>
        <v>481200</v>
      </c>
      <c r="J115" s="21"/>
      <c r="K115" s="102">
        <f t="shared" si="25"/>
        <v>100</v>
      </c>
    </row>
    <row r="116" spans="1:11" s="4" customFormat="1" ht="29.25" customHeight="1" x14ac:dyDescent="0.25">
      <c r="A116" s="130" t="s">
        <v>22</v>
      </c>
      <c r="B116" s="131"/>
      <c r="C116" s="25" t="s">
        <v>151</v>
      </c>
      <c r="D116" s="26" t="s">
        <v>502</v>
      </c>
      <c r="E116" s="20" t="s">
        <v>484</v>
      </c>
      <c r="F116" s="22" t="s">
        <v>23</v>
      </c>
      <c r="G116" s="21">
        <v>481200</v>
      </c>
      <c r="H116" s="21"/>
      <c r="I116" s="21">
        <v>481200</v>
      </c>
      <c r="J116" s="21"/>
      <c r="K116" s="102">
        <f t="shared" si="25"/>
        <v>100</v>
      </c>
    </row>
    <row r="117" spans="1:11" s="9" customFormat="1" ht="59.25" customHeight="1" x14ac:dyDescent="0.25">
      <c r="A117" s="128" t="s">
        <v>230</v>
      </c>
      <c r="B117" s="129"/>
      <c r="C117" s="93"/>
      <c r="D117" s="38" t="s">
        <v>485</v>
      </c>
      <c r="E117" s="33" t="s">
        <v>231</v>
      </c>
      <c r="F117" s="36"/>
      <c r="G117" s="35">
        <f>G118+G123+G126+G129</f>
        <v>0</v>
      </c>
      <c r="H117" s="35">
        <f t="shared" ref="H117:J117" si="39">H118+H123+H126+H129</f>
        <v>0</v>
      </c>
      <c r="I117" s="35">
        <f>I118+I123+I126+I129</f>
        <v>0</v>
      </c>
      <c r="J117" s="35">
        <f t="shared" si="39"/>
        <v>0</v>
      </c>
      <c r="K117" s="102">
        <v>0</v>
      </c>
    </row>
    <row r="118" spans="1:11" s="4" customFormat="1" ht="50.25" customHeight="1" x14ac:dyDescent="0.25">
      <c r="A118" s="130" t="s">
        <v>233</v>
      </c>
      <c r="B118" s="131"/>
      <c r="C118" s="25" t="s">
        <v>151</v>
      </c>
      <c r="D118" s="94" t="s">
        <v>574</v>
      </c>
      <c r="E118" s="20" t="s">
        <v>234</v>
      </c>
      <c r="F118" s="85"/>
      <c r="G118" s="21">
        <f>G119+G121</f>
        <v>0</v>
      </c>
      <c r="H118" s="21">
        <f t="shared" ref="H118:J118" si="40">H119+H121</f>
        <v>0</v>
      </c>
      <c r="I118" s="21">
        <f>I119+I121</f>
        <v>0</v>
      </c>
      <c r="J118" s="21">
        <f t="shared" si="40"/>
        <v>0</v>
      </c>
      <c r="K118" s="102">
        <v>0</v>
      </c>
    </row>
    <row r="119" spans="1:11" s="4" customFormat="1" ht="27.75" customHeight="1" x14ac:dyDescent="0.25">
      <c r="A119" s="130" t="s">
        <v>20</v>
      </c>
      <c r="B119" s="131"/>
      <c r="C119" s="25" t="s">
        <v>151</v>
      </c>
      <c r="D119" s="94" t="s">
        <v>574</v>
      </c>
      <c r="E119" s="20" t="s">
        <v>234</v>
      </c>
      <c r="F119" s="22" t="s">
        <v>21</v>
      </c>
      <c r="G119" s="21">
        <f t="shared" si="37"/>
        <v>0</v>
      </c>
      <c r="H119" s="21">
        <f t="shared" si="37"/>
        <v>0</v>
      </c>
      <c r="I119" s="21">
        <f t="shared" si="37"/>
        <v>0</v>
      </c>
      <c r="J119" s="21">
        <f t="shared" si="37"/>
        <v>0</v>
      </c>
      <c r="K119" s="102">
        <v>0</v>
      </c>
    </row>
    <row r="120" spans="1:11" s="4" customFormat="1" ht="29.25" customHeight="1" x14ac:dyDescent="0.25">
      <c r="A120" s="130" t="s">
        <v>22</v>
      </c>
      <c r="B120" s="131"/>
      <c r="C120" s="25" t="s">
        <v>151</v>
      </c>
      <c r="D120" s="94" t="s">
        <v>574</v>
      </c>
      <c r="E120" s="20" t="s">
        <v>234</v>
      </c>
      <c r="F120" s="22" t="s">
        <v>23</v>
      </c>
      <c r="G120" s="21">
        <v>0</v>
      </c>
      <c r="H120" s="21">
        <v>0</v>
      </c>
      <c r="I120" s="21">
        <v>0</v>
      </c>
      <c r="J120" s="21">
        <v>0</v>
      </c>
      <c r="K120" s="102">
        <v>0</v>
      </c>
    </row>
    <row r="121" spans="1:11" s="4" customFormat="1" ht="29.25" customHeight="1" x14ac:dyDescent="0.25">
      <c r="A121" s="130" t="s">
        <v>20</v>
      </c>
      <c r="B121" s="131"/>
      <c r="C121" s="25" t="s">
        <v>151</v>
      </c>
      <c r="D121" s="94" t="s">
        <v>576</v>
      </c>
      <c r="E121" s="20" t="s">
        <v>234</v>
      </c>
      <c r="F121" s="22">
        <v>200</v>
      </c>
      <c r="G121" s="21">
        <f t="shared" si="37"/>
        <v>0</v>
      </c>
      <c r="H121" s="21">
        <f t="shared" si="37"/>
        <v>0</v>
      </c>
      <c r="I121" s="21">
        <f t="shared" si="37"/>
        <v>0</v>
      </c>
      <c r="J121" s="21">
        <f t="shared" si="37"/>
        <v>0</v>
      </c>
      <c r="K121" s="102">
        <v>0</v>
      </c>
    </row>
    <row r="122" spans="1:11" s="4" customFormat="1" ht="29.25" customHeight="1" x14ac:dyDescent="0.25">
      <c r="A122" s="130" t="s">
        <v>22</v>
      </c>
      <c r="B122" s="131"/>
      <c r="C122" s="25" t="s">
        <v>151</v>
      </c>
      <c r="D122" s="94" t="s">
        <v>576</v>
      </c>
      <c r="E122" s="20" t="s">
        <v>234</v>
      </c>
      <c r="F122" s="22" t="s">
        <v>23</v>
      </c>
      <c r="G122" s="21">
        <v>0</v>
      </c>
      <c r="H122" s="21">
        <v>0</v>
      </c>
      <c r="I122" s="21">
        <v>0</v>
      </c>
      <c r="J122" s="21">
        <v>0</v>
      </c>
      <c r="K122" s="102">
        <v>0</v>
      </c>
    </row>
    <row r="123" spans="1:11" s="4" customFormat="1" ht="60.75" customHeight="1" x14ac:dyDescent="0.25">
      <c r="A123" s="130" t="s">
        <v>235</v>
      </c>
      <c r="B123" s="131"/>
      <c r="C123" s="25" t="s">
        <v>151</v>
      </c>
      <c r="D123" s="94" t="s">
        <v>575</v>
      </c>
      <c r="E123" s="20" t="s">
        <v>236</v>
      </c>
      <c r="F123" s="85"/>
      <c r="G123" s="21">
        <f t="shared" si="37"/>
        <v>0</v>
      </c>
      <c r="H123" s="21">
        <f t="shared" si="37"/>
        <v>0</v>
      </c>
      <c r="I123" s="21">
        <f t="shared" si="37"/>
        <v>0</v>
      </c>
      <c r="J123" s="21">
        <f t="shared" si="37"/>
        <v>0</v>
      </c>
      <c r="K123" s="102">
        <v>0</v>
      </c>
    </row>
    <row r="124" spans="1:11" s="4" customFormat="1" ht="29.25" customHeight="1" x14ac:dyDescent="0.25">
      <c r="A124" s="130" t="s">
        <v>20</v>
      </c>
      <c r="B124" s="131"/>
      <c r="C124" s="25" t="s">
        <v>151</v>
      </c>
      <c r="D124" s="94" t="s">
        <v>575</v>
      </c>
      <c r="E124" s="20" t="s">
        <v>236</v>
      </c>
      <c r="F124" s="22" t="s">
        <v>21</v>
      </c>
      <c r="G124" s="21">
        <f t="shared" si="37"/>
        <v>0</v>
      </c>
      <c r="H124" s="21">
        <f t="shared" si="37"/>
        <v>0</v>
      </c>
      <c r="I124" s="21">
        <f t="shared" si="37"/>
        <v>0</v>
      </c>
      <c r="J124" s="21">
        <f t="shared" si="37"/>
        <v>0</v>
      </c>
      <c r="K124" s="102">
        <v>0</v>
      </c>
    </row>
    <row r="125" spans="1:11" s="4" customFormat="1" ht="29.25" customHeight="1" x14ac:dyDescent="0.25">
      <c r="A125" s="130" t="s">
        <v>22</v>
      </c>
      <c r="B125" s="131"/>
      <c r="C125" s="25" t="s">
        <v>151</v>
      </c>
      <c r="D125" s="94" t="s">
        <v>575</v>
      </c>
      <c r="E125" s="20" t="s">
        <v>236</v>
      </c>
      <c r="F125" s="22" t="s">
        <v>23</v>
      </c>
      <c r="G125" s="21">
        <v>0</v>
      </c>
      <c r="H125" s="21">
        <v>0</v>
      </c>
      <c r="I125" s="21">
        <v>0</v>
      </c>
      <c r="J125" s="21">
        <v>0</v>
      </c>
      <c r="K125" s="102">
        <v>0</v>
      </c>
    </row>
    <row r="126" spans="1:11" s="4" customFormat="1" ht="50.25" customHeight="1" x14ac:dyDescent="0.25">
      <c r="A126" s="130" t="s">
        <v>237</v>
      </c>
      <c r="B126" s="131"/>
      <c r="C126" s="25" t="s">
        <v>151</v>
      </c>
      <c r="D126" s="26" t="s">
        <v>470</v>
      </c>
      <c r="E126" s="20" t="s">
        <v>239</v>
      </c>
      <c r="F126" s="85"/>
      <c r="G126" s="21">
        <f t="shared" si="37"/>
        <v>0</v>
      </c>
      <c r="H126" s="21">
        <f t="shared" si="37"/>
        <v>0</v>
      </c>
      <c r="I126" s="21">
        <f t="shared" si="37"/>
        <v>0</v>
      </c>
      <c r="J126" s="21">
        <f t="shared" si="37"/>
        <v>0</v>
      </c>
      <c r="K126" s="102">
        <v>0</v>
      </c>
    </row>
    <row r="127" spans="1:11" s="4" customFormat="1" ht="29.25" customHeight="1" x14ac:dyDescent="0.25">
      <c r="A127" s="130" t="s">
        <v>20</v>
      </c>
      <c r="B127" s="131"/>
      <c r="C127" s="25" t="s">
        <v>151</v>
      </c>
      <c r="D127" s="26" t="s">
        <v>470</v>
      </c>
      <c r="E127" s="20" t="s">
        <v>239</v>
      </c>
      <c r="F127" s="22" t="s">
        <v>21</v>
      </c>
      <c r="G127" s="21">
        <f t="shared" si="37"/>
        <v>0</v>
      </c>
      <c r="H127" s="21">
        <f t="shared" si="37"/>
        <v>0</v>
      </c>
      <c r="I127" s="21">
        <f t="shared" si="37"/>
        <v>0</v>
      </c>
      <c r="J127" s="21">
        <f t="shared" si="37"/>
        <v>0</v>
      </c>
      <c r="K127" s="102">
        <v>0</v>
      </c>
    </row>
    <row r="128" spans="1:11" s="4" customFormat="1" ht="29.25" customHeight="1" x14ac:dyDescent="0.25">
      <c r="A128" s="130" t="s">
        <v>22</v>
      </c>
      <c r="B128" s="131"/>
      <c r="C128" s="25" t="s">
        <v>151</v>
      </c>
      <c r="D128" s="26" t="s">
        <v>470</v>
      </c>
      <c r="E128" s="20" t="s">
        <v>239</v>
      </c>
      <c r="F128" s="22" t="s">
        <v>23</v>
      </c>
      <c r="G128" s="21">
        <v>0</v>
      </c>
      <c r="H128" s="21">
        <v>0</v>
      </c>
      <c r="I128" s="21">
        <v>0</v>
      </c>
      <c r="J128" s="21">
        <v>0</v>
      </c>
      <c r="K128" s="102">
        <v>0</v>
      </c>
    </row>
    <row r="129" spans="1:11" s="4" customFormat="1" ht="50.25" customHeight="1" x14ac:dyDescent="0.25">
      <c r="A129" s="130" t="s">
        <v>238</v>
      </c>
      <c r="B129" s="131"/>
      <c r="C129" s="25" t="s">
        <v>151</v>
      </c>
      <c r="D129" s="26" t="s">
        <v>471</v>
      </c>
      <c r="E129" s="20" t="s">
        <v>240</v>
      </c>
      <c r="F129" s="85"/>
      <c r="G129" s="21">
        <f t="shared" si="37"/>
        <v>0</v>
      </c>
      <c r="H129" s="21">
        <f t="shared" si="37"/>
        <v>0</v>
      </c>
      <c r="I129" s="21">
        <f t="shared" si="37"/>
        <v>0</v>
      </c>
      <c r="J129" s="21">
        <f t="shared" si="37"/>
        <v>0</v>
      </c>
      <c r="K129" s="102">
        <v>0</v>
      </c>
    </row>
    <row r="130" spans="1:11" s="4" customFormat="1" ht="29.25" customHeight="1" x14ac:dyDescent="0.25">
      <c r="A130" s="130" t="s">
        <v>20</v>
      </c>
      <c r="B130" s="131"/>
      <c r="C130" s="25" t="s">
        <v>151</v>
      </c>
      <c r="D130" s="26" t="s">
        <v>471</v>
      </c>
      <c r="E130" s="20" t="s">
        <v>240</v>
      </c>
      <c r="F130" s="22" t="s">
        <v>21</v>
      </c>
      <c r="G130" s="21">
        <f t="shared" si="37"/>
        <v>0</v>
      </c>
      <c r="H130" s="21">
        <f t="shared" si="37"/>
        <v>0</v>
      </c>
      <c r="I130" s="21">
        <f t="shared" si="37"/>
        <v>0</v>
      </c>
      <c r="J130" s="21">
        <f t="shared" si="37"/>
        <v>0</v>
      </c>
      <c r="K130" s="102">
        <v>0</v>
      </c>
    </row>
    <row r="131" spans="1:11" s="4" customFormat="1" ht="29.25" customHeight="1" x14ac:dyDescent="0.25">
      <c r="A131" s="130" t="s">
        <v>22</v>
      </c>
      <c r="B131" s="131"/>
      <c r="C131" s="25" t="s">
        <v>151</v>
      </c>
      <c r="D131" s="26" t="s">
        <v>471</v>
      </c>
      <c r="E131" s="20" t="s">
        <v>240</v>
      </c>
      <c r="F131" s="22" t="s">
        <v>23</v>
      </c>
      <c r="G131" s="21">
        <v>0</v>
      </c>
      <c r="H131" s="21">
        <v>0</v>
      </c>
      <c r="I131" s="21">
        <v>0</v>
      </c>
      <c r="J131" s="21">
        <v>0</v>
      </c>
      <c r="K131" s="102">
        <v>0</v>
      </c>
    </row>
    <row r="132" spans="1:11" s="9" customFormat="1" ht="55.5" customHeight="1" x14ac:dyDescent="0.25">
      <c r="A132" s="128" t="s">
        <v>388</v>
      </c>
      <c r="B132" s="129"/>
      <c r="C132" s="37"/>
      <c r="D132" s="38" t="s">
        <v>486</v>
      </c>
      <c r="E132" s="33" t="s">
        <v>391</v>
      </c>
      <c r="F132" s="36"/>
      <c r="G132" s="35">
        <f>G133</f>
        <v>50000</v>
      </c>
      <c r="H132" s="35">
        <f t="shared" ref="H132:J132" si="41">H133</f>
        <v>0</v>
      </c>
      <c r="I132" s="35">
        <f>I133</f>
        <v>46000</v>
      </c>
      <c r="J132" s="35">
        <f t="shared" si="41"/>
        <v>0</v>
      </c>
      <c r="K132" s="102">
        <f t="shared" si="25"/>
        <v>92</v>
      </c>
    </row>
    <row r="133" spans="1:11" s="4" customFormat="1" ht="111.75" customHeight="1" x14ac:dyDescent="0.25">
      <c r="A133" s="130" t="s">
        <v>389</v>
      </c>
      <c r="B133" s="131"/>
      <c r="C133" s="25" t="s">
        <v>151</v>
      </c>
      <c r="D133" s="26" t="s">
        <v>390</v>
      </c>
      <c r="E133" s="20" t="s">
        <v>392</v>
      </c>
      <c r="F133" s="90"/>
      <c r="G133" s="21">
        <f t="shared" ref="G133:J134" si="42">G134</f>
        <v>50000</v>
      </c>
      <c r="H133" s="21">
        <f t="shared" si="42"/>
        <v>0</v>
      </c>
      <c r="I133" s="21">
        <f t="shared" si="42"/>
        <v>46000</v>
      </c>
      <c r="J133" s="21">
        <f t="shared" si="42"/>
        <v>0</v>
      </c>
      <c r="K133" s="102">
        <f t="shared" si="25"/>
        <v>92</v>
      </c>
    </row>
    <row r="134" spans="1:11" s="4" customFormat="1" ht="23.25" customHeight="1" x14ac:dyDescent="0.25">
      <c r="A134" s="130" t="s">
        <v>20</v>
      </c>
      <c r="B134" s="131"/>
      <c r="C134" s="25" t="s">
        <v>151</v>
      </c>
      <c r="D134" s="26" t="s">
        <v>390</v>
      </c>
      <c r="E134" s="20" t="s">
        <v>392</v>
      </c>
      <c r="F134" s="22" t="s">
        <v>21</v>
      </c>
      <c r="G134" s="21">
        <f t="shared" si="42"/>
        <v>50000</v>
      </c>
      <c r="H134" s="21">
        <f>H135</f>
        <v>0</v>
      </c>
      <c r="I134" s="21">
        <f t="shared" si="42"/>
        <v>46000</v>
      </c>
      <c r="J134" s="21">
        <f>J135</f>
        <v>0</v>
      </c>
      <c r="K134" s="102">
        <f t="shared" si="25"/>
        <v>92</v>
      </c>
    </row>
    <row r="135" spans="1:11" s="4" customFormat="1" ht="23.25" customHeight="1" x14ac:dyDescent="0.25">
      <c r="A135" s="130" t="s">
        <v>22</v>
      </c>
      <c r="B135" s="131"/>
      <c r="C135" s="25" t="s">
        <v>151</v>
      </c>
      <c r="D135" s="26" t="s">
        <v>390</v>
      </c>
      <c r="E135" s="20" t="s">
        <v>392</v>
      </c>
      <c r="F135" s="22" t="s">
        <v>23</v>
      </c>
      <c r="G135" s="21">
        <v>50000</v>
      </c>
      <c r="H135" s="21">
        <v>0</v>
      </c>
      <c r="I135" s="21">
        <v>46000</v>
      </c>
      <c r="J135" s="21">
        <v>0</v>
      </c>
      <c r="K135" s="102">
        <f t="shared" si="25"/>
        <v>92</v>
      </c>
    </row>
    <row r="136" spans="1:11" s="9" customFormat="1" ht="28.5" customHeight="1" x14ac:dyDescent="0.25">
      <c r="A136" s="128" t="s">
        <v>246</v>
      </c>
      <c r="B136" s="129"/>
      <c r="C136" s="37"/>
      <c r="D136" s="38" t="s">
        <v>366</v>
      </c>
      <c r="E136" s="33" t="s">
        <v>248</v>
      </c>
      <c r="F136" s="36"/>
      <c r="G136" s="35">
        <f>G137+G140</f>
        <v>3065707.4800000004</v>
      </c>
      <c r="H136" s="35">
        <f t="shared" ref="H136:J136" si="43">H137+H140</f>
        <v>2515324.37</v>
      </c>
      <c r="I136" s="35">
        <f>I137+I140</f>
        <v>2945012.24</v>
      </c>
      <c r="J136" s="35">
        <f t="shared" si="43"/>
        <v>2454090.1100000003</v>
      </c>
      <c r="K136" s="102">
        <f t="shared" si="25"/>
        <v>96.063054261132564</v>
      </c>
    </row>
    <row r="137" spans="1:11" s="4" customFormat="1" ht="66.75" customHeight="1" x14ac:dyDescent="0.25">
      <c r="A137" s="130" t="s">
        <v>247</v>
      </c>
      <c r="B137" s="131"/>
      <c r="C137" s="25" t="s">
        <v>151</v>
      </c>
      <c r="D137" s="26" t="s">
        <v>579</v>
      </c>
      <c r="E137" s="20" t="s">
        <v>249</v>
      </c>
      <c r="F137" s="22"/>
      <c r="G137" s="21">
        <f t="shared" ref="G137:J138" si="44">G138</f>
        <v>2065707.4800000002</v>
      </c>
      <c r="H137" s="21">
        <f t="shared" si="44"/>
        <v>2015324.37</v>
      </c>
      <c r="I137" s="21">
        <f t="shared" si="44"/>
        <v>2063843.26</v>
      </c>
      <c r="J137" s="21">
        <f t="shared" si="44"/>
        <v>2013505.62</v>
      </c>
      <c r="K137" s="102">
        <f t="shared" si="25"/>
        <v>99.909753921208619</v>
      </c>
    </row>
    <row r="138" spans="1:11" s="4" customFormat="1" ht="23.25" customHeight="1" x14ac:dyDescent="0.25">
      <c r="A138" s="130" t="s">
        <v>20</v>
      </c>
      <c r="B138" s="131"/>
      <c r="C138" s="25" t="s">
        <v>151</v>
      </c>
      <c r="D138" s="26" t="s">
        <v>579</v>
      </c>
      <c r="E138" s="20" t="s">
        <v>249</v>
      </c>
      <c r="F138" s="22" t="s">
        <v>21</v>
      </c>
      <c r="G138" s="21">
        <f t="shared" si="44"/>
        <v>2065707.4800000002</v>
      </c>
      <c r="H138" s="21">
        <f>H139</f>
        <v>2015324.37</v>
      </c>
      <c r="I138" s="21">
        <f t="shared" si="44"/>
        <v>2063843.26</v>
      </c>
      <c r="J138" s="21">
        <f>J139</f>
        <v>2013505.62</v>
      </c>
      <c r="K138" s="102">
        <f t="shared" si="25"/>
        <v>99.909753921208619</v>
      </c>
    </row>
    <row r="139" spans="1:11" s="4" customFormat="1" ht="23.25" customHeight="1" x14ac:dyDescent="0.25">
      <c r="A139" s="130" t="s">
        <v>22</v>
      </c>
      <c r="B139" s="131"/>
      <c r="C139" s="25" t="s">
        <v>151</v>
      </c>
      <c r="D139" s="26" t="s">
        <v>579</v>
      </c>
      <c r="E139" s="20" t="s">
        <v>249</v>
      </c>
      <c r="F139" s="22" t="s">
        <v>23</v>
      </c>
      <c r="G139" s="21">
        <f>2195130+54880-134850-44955.63-4496.89</f>
        <v>2065707.4800000002</v>
      </c>
      <c r="H139" s="21">
        <f>548786.72+1646343.28-134850-44955.63</f>
        <v>2015324.37</v>
      </c>
      <c r="I139" s="21">
        <v>2063843.26</v>
      </c>
      <c r="J139" s="21">
        <v>2013505.62</v>
      </c>
      <c r="K139" s="102">
        <f t="shared" si="25"/>
        <v>99.909753921208619</v>
      </c>
    </row>
    <row r="140" spans="1:11" s="4" customFormat="1" ht="54.75" customHeight="1" x14ac:dyDescent="0.25">
      <c r="A140" s="130" t="s">
        <v>250</v>
      </c>
      <c r="B140" s="131"/>
      <c r="C140" s="25" t="s">
        <v>151</v>
      </c>
      <c r="D140" s="26" t="s">
        <v>367</v>
      </c>
      <c r="E140" s="20" t="s">
        <v>251</v>
      </c>
      <c r="F140" s="22"/>
      <c r="G140" s="21">
        <f t="shared" ref="G140:J141" si="45">G141</f>
        <v>1000000</v>
      </c>
      <c r="H140" s="21">
        <f t="shared" si="45"/>
        <v>500000</v>
      </c>
      <c r="I140" s="21">
        <f t="shared" si="45"/>
        <v>881168.98</v>
      </c>
      <c r="J140" s="21">
        <f t="shared" si="45"/>
        <v>440584.49</v>
      </c>
      <c r="K140" s="102">
        <f t="shared" si="25"/>
        <v>88.116897999999992</v>
      </c>
    </row>
    <row r="141" spans="1:11" s="4" customFormat="1" ht="23.25" customHeight="1" x14ac:dyDescent="0.25">
      <c r="A141" s="130" t="s">
        <v>20</v>
      </c>
      <c r="B141" s="131"/>
      <c r="C141" s="25" t="s">
        <v>151</v>
      </c>
      <c r="D141" s="26" t="s">
        <v>367</v>
      </c>
      <c r="E141" s="20" t="s">
        <v>251</v>
      </c>
      <c r="F141" s="22" t="s">
        <v>21</v>
      </c>
      <c r="G141" s="21">
        <f t="shared" si="45"/>
        <v>1000000</v>
      </c>
      <c r="H141" s="21">
        <f t="shared" si="45"/>
        <v>500000</v>
      </c>
      <c r="I141" s="21">
        <f t="shared" si="45"/>
        <v>881168.98</v>
      </c>
      <c r="J141" s="21">
        <f t="shared" si="45"/>
        <v>440584.49</v>
      </c>
      <c r="K141" s="102">
        <f t="shared" si="25"/>
        <v>88.116897999999992</v>
      </c>
    </row>
    <row r="142" spans="1:11" s="4" customFormat="1" ht="23.25" customHeight="1" x14ac:dyDescent="0.25">
      <c r="A142" s="130" t="s">
        <v>22</v>
      </c>
      <c r="B142" s="131"/>
      <c r="C142" s="25" t="s">
        <v>151</v>
      </c>
      <c r="D142" s="26" t="s">
        <v>367</v>
      </c>
      <c r="E142" s="20" t="s">
        <v>251</v>
      </c>
      <c r="F142" s="22" t="s">
        <v>23</v>
      </c>
      <c r="G142" s="21">
        <f>500000+500000</f>
        <v>1000000</v>
      </c>
      <c r="H142" s="21">
        <v>500000</v>
      </c>
      <c r="I142" s="21">
        <v>881168.98</v>
      </c>
      <c r="J142" s="21">
        <v>440584.49</v>
      </c>
      <c r="K142" s="102">
        <f t="shared" si="25"/>
        <v>88.116897999999992</v>
      </c>
    </row>
    <row r="143" spans="1:11" s="9" customFormat="1" ht="48" customHeight="1" x14ac:dyDescent="0.25">
      <c r="A143" s="128" t="s">
        <v>241</v>
      </c>
      <c r="B143" s="129"/>
      <c r="C143" s="37"/>
      <c r="D143" s="38" t="s">
        <v>605</v>
      </c>
      <c r="E143" s="33" t="s">
        <v>607</v>
      </c>
      <c r="F143" s="39"/>
      <c r="G143" s="35">
        <f>G144</f>
        <v>141600</v>
      </c>
      <c r="H143" s="35">
        <f>G143</f>
        <v>141600</v>
      </c>
      <c r="I143" s="35">
        <f>I144</f>
        <v>141600</v>
      </c>
      <c r="J143" s="35">
        <f>I143</f>
        <v>141600</v>
      </c>
      <c r="K143" s="102">
        <f t="shared" si="25"/>
        <v>100</v>
      </c>
    </row>
    <row r="144" spans="1:11" s="4" customFormat="1" ht="63.75" customHeight="1" x14ac:dyDescent="0.25">
      <c r="A144" s="130" t="s">
        <v>242</v>
      </c>
      <c r="B144" s="131"/>
      <c r="C144" s="25" t="s">
        <v>151</v>
      </c>
      <c r="D144" s="26" t="s">
        <v>606</v>
      </c>
      <c r="E144" s="20" t="s">
        <v>608</v>
      </c>
      <c r="F144" s="85"/>
      <c r="G144" s="21">
        <f>G145</f>
        <v>141600</v>
      </c>
      <c r="H144" s="21">
        <f>H145</f>
        <v>141600</v>
      </c>
      <c r="I144" s="21">
        <f>I145</f>
        <v>141600</v>
      </c>
      <c r="J144" s="21">
        <f>J145</f>
        <v>141600</v>
      </c>
      <c r="K144" s="102">
        <f t="shared" si="25"/>
        <v>100</v>
      </c>
    </row>
    <row r="145" spans="1:15" s="4" customFormat="1" ht="67.5" customHeight="1" x14ac:dyDescent="0.25">
      <c r="A145" s="130" t="s">
        <v>11</v>
      </c>
      <c r="B145" s="131"/>
      <c r="C145" s="25" t="s">
        <v>151</v>
      </c>
      <c r="D145" s="26" t="s">
        <v>606</v>
      </c>
      <c r="E145" s="20" t="s">
        <v>608</v>
      </c>
      <c r="F145" s="22">
        <v>100</v>
      </c>
      <c r="G145" s="21">
        <f>G146</f>
        <v>141600</v>
      </c>
      <c r="H145" s="21">
        <f>H146</f>
        <v>141600</v>
      </c>
      <c r="I145" s="21">
        <f>I146</f>
        <v>141600</v>
      </c>
      <c r="J145" s="21">
        <f>J146</f>
        <v>141600</v>
      </c>
      <c r="K145" s="102">
        <f t="shared" ref="K145:K208" si="46">I145/G145*100</f>
        <v>100</v>
      </c>
    </row>
    <row r="146" spans="1:15" s="4" customFormat="1" ht="27.75" customHeight="1" x14ac:dyDescent="0.25">
      <c r="A146" s="130" t="s">
        <v>71</v>
      </c>
      <c r="B146" s="131"/>
      <c r="C146" s="25" t="s">
        <v>151</v>
      </c>
      <c r="D146" s="26" t="s">
        <v>606</v>
      </c>
      <c r="E146" s="20" t="s">
        <v>608</v>
      </c>
      <c r="F146" s="22">
        <v>110</v>
      </c>
      <c r="G146" s="21">
        <f>108756+32844</f>
        <v>141600</v>
      </c>
      <c r="H146" s="21">
        <f>G146</f>
        <v>141600</v>
      </c>
      <c r="I146" s="21">
        <f>108756+32844</f>
        <v>141600</v>
      </c>
      <c r="J146" s="21">
        <f>I146</f>
        <v>141600</v>
      </c>
      <c r="K146" s="102">
        <f t="shared" si="46"/>
        <v>100</v>
      </c>
    </row>
    <row r="147" spans="1:15" s="7" customFormat="1" ht="42.75" customHeight="1" x14ac:dyDescent="0.25">
      <c r="A147" s="142" t="s">
        <v>245</v>
      </c>
      <c r="B147" s="143"/>
      <c r="C147" s="95"/>
      <c r="D147" s="96" t="s">
        <v>55</v>
      </c>
      <c r="E147" s="97"/>
      <c r="F147" s="98"/>
      <c r="G147" s="29">
        <f>G148</f>
        <v>0</v>
      </c>
      <c r="H147" s="29">
        <f t="shared" ref="H147:J147" si="47">H148</f>
        <v>0</v>
      </c>
      <c r="I147" s="29">
        <f>I148</f>
        <v>0</v>
      </c>
      <c r="J147" s="29">
        <f t="shared" si="47"/>
        <v>0</v>
      </c>
      <c r="K147" s="102">
        <v>0</v>
      </c>
    </row>
    <row r="148" spans="1:15" s="9" customFormat="1" ht="48" customHeight="1" x14ac:dyDescent="0.25">
      <c r="A148" s="128" t="s">
        <v>241</v>
      </c>
      <c r="B148" s="129"/>
      <c r="C148" s="37"/>
      <c r="D148" s="38" t="s">
        <v>487</v>
      </c>
      <c r="E148" s="33" t="s">
        <v>243</v>
      </c>
      <c r="F148" s="39"/>
      <c r="G148" s="35">
        <f>G149</f>
        <v>0</v>
      </c>
      <c r="H148" s="35">
        <f>G148</f>
        <v>0</v>
      </c>
      <c r="I148" s="35">
        <f>I149</f>
        <v>0</v>
      </c>
      <c r="J148" s="35">
        <f>I148</f>
        <v>0</v>
      </c>
      <c r="K148" s="102">
        <v>0</v>
      </c>
    </row>
    <row r="149" spans="1:15" s="4" customFormat="1" ht="63.75" customHeight="1" x14ac:dyDescent="0.25">
      <c r="A149" s="130" t="s">
        <v>242</v>
      </c>
      <c r="B149" s="131"/>
      <c r="C149" s="25" t="s">
        <v>151</v>
      </c>
      <c r="D149" s="26" t="s">
        <v>488</v>
      </c>
      <c r="E149" s="20" t="s">
        <v>244</v>
      </c>
      <c r="F149" s="85"/>
      <c r="G149" s="21">
        <f>G150</f>
        <v>0</v>
      </c>
      <c r="H149" s="21">
        <f>H150</f>
        <v>0</v>
      </c>
      <c r="I149" s="21">
        <f>I150</f>
        <v>0</v>
      </c>
      <c r="J149" s="21">
        <f>J150</f>
        <v>0</v>
      </c>
      <c r="K149" s="102">
        <v>0</v>
      </c>
    </row>
    <row r="150" spans="1:15" s="4" customFormat="1" ht="27.75" customHeight="1" x14ac:dyDescent="0.25">
      <c r="A150" s="130" t="s">
        <v>20</v>
      </c>
      <c r="B150" s="131"/>
      <c r="C150" s="25" t="s">
        <v>151</v>
      </c>
      <c r="D150" s="26" t="s">
        <v>488</v>
      </c>
      <c r="E150" s="20" t="s">
        <v>244</v>
      </c>
      <c r="F150" s="22" t="s">
        <v>21</v>
      </c>
      <c r="G150" s="21">
        <f>G151</f>
        <v>0</v>
      </c>
      <c r="H150" s="21">
        <f>H151</f>
        <v>0</v>
      </c>
      <c r="I150" s="21">
        <f>I151</f>
        <v>0</v>
      </c>
      <c r="J150" s="21">
        <f>J151</f>
        <v>0</v>
      </c>
      <c r="K150" s="102">
        <v>0</v>
      </c>
    </row>
    <row r="151" spans="1:15" s="4" customFormat="1" ht="27.75" customHeight="1" x14ac:dyDescent="0.25">
      <c r="A151" s="130" t="s">
        <v>22</v>
      </c>
      <c r="B151" s="131"/>
      <c r="C151" s="25" t="s">
        <v>151</v>
      </c>
      <c r="D151" s="26" t="s">
        <v>488</v>
      </c>
      <c r="E151" s="20" t="s">
        <v>244</v>
      </c>
      <c r="F151" s="22" t="s">
        <v>23</v>
      </c>
      <c r="G151" s="21">
        <v>0</v>
      </c>
      <c r="H151" s="21">
        <v>0</v>
      </c>
      <c r="I151" s="21">
        <v>0</v>
      </c>
      <c r="J151" s="21">
        <v>0</v>
      </c>
      <c r="K151" s="102">
        <v>0</v>
      </c>
    </row>
    <row r="152" spans="1:15" s="5" customFormat="1" ht="23.25" customHeight="1" x14ac:dyDescent="0.25">
      <c r="A152" s="138" t="s">
        <v>56</v>
      </c>
      <c r="B152" s="139"/>
      <c r="C152" s="74"/>
      <c r="D152" s="40" t="s">
        <v>57</v>
      </c>
      <c r="E152" s="40"/>
      <c r="F152" s="40"/>
      <c r="G152" s="41">
        <f>G153+G158+G163</f>
        <v>4343000</v>
      </c>
      <c r="H152" s="41">
        <f t="shared" ref="H152:J152" si="48">H153+H158+H163</f>
        <v>2473000</v>
      </c>
      <c r="I152" s="41">
        <f>I153+I158+I163</f>
        <v>4240510.71</v>
      </c>
      <c r="J152" s="41">
        <f t="shared" si="48"/>
        <v>2432822.2800000003</v>
      </c>
      <c r="K152" s="102">
        <f t="shared" si="46"/>
        <v>97.64012687082662</v>
      </c>
      <c r="L152" s="4"/>
      <c r="M152" s="4"/>
      <c r="N152" s="4"/>
      <c r="O152" s="4"/>
    </row>
    <row r="153" spans="1:15" s="3" customFormat="1" ht="36.75" customHeight="1" x14ac:dyDescent="0.25">
      <c r="A153" s="140" t="s">
        <v>293</v>
      </c>
      <c r="B153" s="141"/>
      <c r="C153" s="82"/>
      <c r="D153" s="23" t="s">
        <v>58</v>
      </c>
      <c r="E153" s="23"/>
      <c r="F153" s="23"/>
      <c r="G153" s="17">
        <f>G154</f>
        <v>1500000</v>
      </c>
      <c r="H153" s="17">
        <f t="shared" ref="H153:J153" si="49">H154</f>
        <v>0</v>
      </c>
      <c r="I153" s="17">
        <f>I154</f>
        <v>1437688.44</v>
      </c>
      <c r="J153" s="17">
        <f t="shared" si="49"/>
        <v>0</v>
      </c>
      <c r="K153" s="102">
        <f t="shared" si="46"/>
        <v>95.845895999999996</v>
      </c>
    </row>
    <row r="154" spans="1:15" s="9" customFormat="1" ht="45.75" customHeight="1" x14ac:dyDescent="0.25">
      <c r="A154" s="128" t="s">
        <v>294</v>
      </c>
      <c r="B154" s="129"/>
      <c r="C154" s="83"/>
      <c r="D154" s="38" t="s">
        <v>295</v>
      </c>
      <c r="E154" s="38" t="s">
        <v>489</v>
      </c>
      <c r="F154" s="39"/>
      <c r="G154" s="35">
        <f>G155</f>
        <v>1500000</v>
      </c>
      <c r="H154" s="35"/>
      <c r="I154" s="35">
        <f>I155</f>
        <v>1437688.44</v>
      </c>
      <c r="J154" s="35"/>
      <c r="K154" s="102">
        <f t="shared" si="46"/>
        <v>95.845895999999996</v>
      </c>
    </row>
    <row r="155" spans="1:15" s="4" customFormat="1" ht="51" customHeight="1" x14ac:dyDescent="0.25">
      <c r="A155" s="130" t="s">
        <v>297</v>
      </c>
      <c r="B155" s="131"/>
      <c r="C155" s="25" t="s">
        <v>153</v>
      </c>
      <c r="D155" s="26" t="s">
        <v>296</v>
      </c>
      <c r="E155" s="20" t="s">
        <v>298</v>
      </c>
      <c r="F155" s="28"/>
      <c r="G155" s="21">
        <f>G156</f>
        <v>1500000</v>
      </c>
      <c r="H155" s="21"/>
      <c r="I155" s="21">
        <f>I156</f>
        <v>1437688.44</v>
      </c>
      <c r="J155" s="21"/>
      <c r="K155" s="102">
        <f t="shared" si="46"/>
        <v>95.845895999999996</v>
      </c>
    </row>
    <row r="156" spans="1:15" s="4" customFormat="1" ht="24.75" customHeight="1" x14ac:dyDescent="0.25">
      <c r="A156" s="130" t="s">
        <v>59</v>
      </c>
      <c r="B156" s="131"/>
      <c r="C156" s="25" t="s">
        <v>153</v>
      </c>
      <c r="D156" s="26" t="s">
        <v>296</v>
      </c>
      <c r="E156" s="20" t="s">
        <v>298</v>
      </c>
      <c r="F156" s="22" t="s">
        <v>60</v>
      </c>
      <c r="G156" s="21">
        <f>G157</f>
        <v>1500000</v>
      </c>
      <c r="H156" s="21"/>
      <c r="I156" s="21">
        <f>I157</f>
        <v>1437688.44</v>
      </c>
      <c r="J156" s="21"/>
      <c r="K156" s="102">
        <f t="shared" si="46"/>
        <v>95.845895999999996</v>
      </c>
    </row>
    <row r="157" spans="1:15" s="4" customFormat="1" ht="30" customHeight="1" x14ac:dyDescent="0.25">
      <c r="A157" s="130" t="s">
        <v>61</v>
      </c>
      <c r="B157" s="131"/>
      <c r="C157" s="25" t="s">
        <v>153</v>
      </c>
      <c r="D157" s="26" t="s">
        <v>296</v>
      </c>
      <c r="E157" s="20" t="s">
        <v>298</v>
      </c>
      <c r="F157" s="22" t="s">
        <v>62</v>
      </c>
      <c r="G157" s="21">
        <v>1500000</v>
      </c>
      <c r="H157" s="21"/>
      <c r="I157" s="21">
        <v>1437688.44</v>
      </c>
      <c r="J157" s="21"/>
      <c r="K157" s="102">
        <f t="shared" si="46"/>
        <v>95.845895999999996</v>
      </c>
    </row>
    <row r="158" spans="1:15" s="3" customFormat="1" ht="23.25" customHeight="1" x14ac:dyDescent="0.25">
      <c r="A158" s="140" t="s">
        <v>299</v>
      </c>
      <c r="B158" s="141"/>
      <c r="C158" s="82"/>
      <c r="D158" s="24" t="s">
        <v>118</v>
      </c>
      <c r="E158" s="23"/>
      <c r="F158" s="23"/>
      <c r="G158" s="17">
        <f t="shared" ref="G158:J161" si="50">G159</f>
        <v>508000</v>
      </c>
      <c r="H158" s="17">
        <f t="shared" si="50"/>
        <v>138000</v>
      </c>
      <c r="I158" s="17">
        <f t="shared" si="50"/>
        <v>507999.99</v>
      </c>
      <c r="J158" s="17">
        <f t="shared" si="50"/>
        <v>138000</v>
      </c>
      <c r="K158" s="102">
        <f t="shared" si="46"/>
        <v>99.999998031496062</v>
      </c>
    </row>
    <row r="159" spans="1:15" s="9" customFormat="1" ht="34.5" customHeight="1" x14ac:dyDescent="0.25">
      <c r="A159" s="128" t="s">
        <v>301</v>
      </c>
      <c r="B159" s="129"/>
      <c r="C159" s="83"/>
      <c r="D159" s="38" t="s">
        <v>302</v>
      </c>
      <c r="E159" s="38" t="s">
        <v>490</v>
      </c>
      <c r="F159" s="39"/>
      <c r="G159" s="35">
        <f t="shared" si="50"/>
        <v>508000</v>
      </c>
      <c r="H159" s="35">
        <f t="shared" si="50"/>
        <v>138000</v>
      </c>
      <c r="I159" s="35">
        <f t="shared" si="50"/>
        <v>507999.99</v>
      </c>
      <c r="J159" s="35">
        <f t="shared" si="50"/>
        <v>138000</v>
      </c>
      <c r="K159" s="102">
        <f t="shared" si="46"/>
        <v>99.999998031496062</v>
      </c>
    </row>
    <row r="160" spans="1:15" s="4" customFormat="1" ht="30.75" customHeight="1" x14ac:dyDescent="0.25">
      <c r="A160" s="130" t="s">
        <v>300</v>
      </c>
      <c r="B160" s="131"/>
      <c r="C160" s="25" t="s">
        <v>154</v>
      </c>
      <c r="D160" s="26" t="s">
        <v>303</v>
      </c>
      <c r="E160" s="20" t="s">
        <v>304</v>
      </c>
      <c r="F160" s="28"/>
      <c r="G160" s="21">
        <f t="shared" si="50"/>
        <v>508000</v>
      </c>
      <c r="H160" s="21">
        <f t="shared" si="50"/>
        <v>138000</v>
      </c>
      <c r="I160" s="21">
        <f t="shared" si="50"/>
        <v>507999.99</v>
      </c>
      <c r="J160" s="21">
        <f t="shared" si="50"/>
        <v>138000</v>
      </c>
      <c r="K160" s="102">
        <f t="shared" si="46"/>
        <v>99.999998031496062</v>
      </c>
    </row>
    <row r="161" spans="1:15" s="4" customFormat="1" ht="23.25" customHeight="1" x14ac:dyDescent="0.25">
      <c r="A161" s="130" t="s">
        <v>20</v>
      </c>
      <c r="B161" s="131"/>
      <c r="C161" s="25" t="s">
        <v>154</v>
      </c>
      <c r="D161" s="26" t="s">
        <v>303</v>
      </c>
      <c r="E161" s="20" t="s">
        <v>304</v>
      </c>
      <c r="F161" s="22" t="s">
        <v>21</v>
      </c>
      <c r="G161" s="21">
        <f t="shared" si="50"/>
        <v>508000</v>
      </c>
      <c r="H161" s="21">
        <f t="shared" si="50"/>
        <v>138000</v>
      </c>
      <c r="I161" s="21">
        <f t="shared" si="50"/>
        <v>507999.99</v>
      </c>
      <c r="J161" s="21">
        <f t="shared" si="50"/>
        <v>138000</v>
      </c>
      <c r="K161" s="102">
        <f t="shared" si="46"/>
        <v>99.999998031496062</v>
      </c>
    </row>
    <row r="162" spans="1:15" s="4" customFormat="1" ht="23.25" customHeight="1" x14ac:dyDescent="0.25">
      <c r="A162" s="130" t="s">
        <v>22</v>
      </c>
      <c r="B162" s="131"/>
      <c r="C162" s="25" t="s">
        <v>154</v>
      </c>
      <c r="D162" s="26" t="s">
        <v>303</v>
      </c>
      <c r="E162" s="20" t="s">
        <v>304</v>
      </c>
      <c r="F162" s="22" t="s">
        <v>23</v>
      </c>
      <c r="G162" s="21">
        <f>370000+138000</f>
        <v>508000</v>
      </c>
      <c r="H162" s="21">
        <v>138000</v>
      </c>
      <c r="I162" s="21">
        <v>507999.99</v>
      </c>
      <c r="J162" s="21">
        <v>138000</v>
      </c>
      <c r="K162" s="102">
        <f t="shared" si="46"/>
        <v>99.999998031496062</v>
      </c>
    </row>
    <row r="163" spans="1:15" s="4" customFormat="1" ht="21.75" customHeight="1" x14ac:dyDescent="0.25">
      <c r="A163" s="140" t="s">
        <v>375</v>
      </c>
      <c r="B163" s="141"/>
      <c r="C163" s="58"/>
      <c r="D163" s="24" t="s">
        <v>213</v>
      </c>
      <c r="E163" s="16"/>
      <c r="F163" s="16"/>
      <c r="G163" s="17">
        <f>G164</f>
        <v>2335000</v>
      </c>
      <c r="H163" s="17">
        <f t="shared" ref="H163:J164" si="51">H164</f>
        <v>2335000</v>
      </c>
      <c r="I163" s="17">
        <f>I164</f>
        <v>2294822.2800000003</v>
      </c>
      <c r="J163" s="17">
        <f t="shared" si="51"/>
        <v>2294822.2800000003</v>
      </c>
      <c r="K163" s="102">
        <f t="shared" si="46"/>
        <v>98.279326766595304</v>
      </c>
    </row>
    <row r="164" spans="1:15" s="4" customFormat="1" ht="61.5" customHeight="1" x14ac:dyDescent="0.25">
      <c r="A164" s="128" t="s">
        <v>376</v>
      </c>
      <c r="B164" s="129"/>
      <c r="C164" s="83"/>
      <c r="D164" s="38" t="s">
        <v>378</v>
      </c>
      <c r="E164" s="38" t="s">
        <v>491</v>
      </c>
      <c r="F164" s="39"/>
      <c r="G164" s="35">
        <f>G165</f>
        <v>2335000</v>
      </c>
      <c r="H164" s="35">
        <f t="shared" si="51"/>
        <v>2335000</v>
      </c>
      <c r="I164" s="35">
        <f>I165</f>
        <v>2294822.2800000003</v>
      </c>
      <c r="J164" s="35">
        <f t="shared" si="51"/>
        <v>2294822.2800000003</v>
      </c>
      <c r="K164" s="102">
        <f t="shared" si="46"/>
        <v>98.279326766595304</v>
      </c>
    </row>
    <row r="165" spans="1:15" s="4" customFormat="1" ht="65.25" customHeight="1" x14ac:dyDescent="0.25">
      <c r="A165" s="130" t="s">
        <v>377</v>
      </c>
      <c r="B165" s="131"/>
      <c r="C165" s="25" t="s">
        <v>148</v>
      </c>
      <c r="D165" s="26" t="s">
        <v>379</v>
      </c>
      <c r="E165" s="20" t="s">
        <v>380</v>
      </c>
      <c r="F165" s="28"/>
      <c r="G165" s="21">
        <f t="shared" ref="G165:H165" si="52">G166+G168</f>
        <v>2335000</v>
      </c>
      <c r="H165" s="21">
        <f t="shared" si="52"/>
        <v>2335000</v>
      </c>
      <c r="I165" s="21">
        <f t="shared" ref="I165:J165" si="53">I166+I168</f>
        <v>2294822.2800000003</v>
      </c>
      <c r="J165" s="21">
        <f t="shared" si="53"/>
        <v>2294822.2800000003</v>
      </c>
      <c r="K165" s="102">
        <f t="shared" si="46"/>
        <v>98.279326766595304</v>
      </c>
    </row>
    <row r="166" spans="1:15" s="4" customFormat="1" ht="63.75" customHeight="1" x14ac:dyDescent="0.25">
      <c r="A166" s="130" t="s">
        <v>11</v>
      </c>
      <c r="B166" s="131"/>
      <c r="C166" s="25" t="s">
        <v>148</v>
      </c>
      <c r="D166" s="26" t="s">
        <v>379</v>
      </c>
      <c r="E166" s="20" t="s">
        <v>380</v>
      </c>
      <c r="F166" s="22" t="s">
        <v>12</v>
      </c>
      <c r="G166" s="21">
        <f t="shared" ref="G166:J166" si="54">G167</f>
        <v>1998000</v>
      </c>
      <c r="H166" s="21">
        <f t="shared" si="54"/>
        <v>1998000</v>
      </c>
      <c r="I166" s="21">
        <f t="shared" si="54"/>
        <v>1993580.28</v>
      </c>
      <c r="J166" s="21">
        <f t="shared" si="54"/>
        <v>1993580.28</v>
      </c>
      <c r="K166" s="102">
        <f t="shared" si="46"/>
        <v>99.778792792792785</v>
      </c>
    </row>
    <row r="167" spans="1:15" s="4" customFormat="1" ht="23.25" customHeight="1" x14ac:dyDescent="0.25">
      <c r="A167" s="130" t="s">
        <v>13</v>
      </c>
      <c r="B167" s="131"/>
      <c r="C167" s="25" t="s">
        <v>148</v>
      </c>
      <c r="D167" s="26" t="s">
        <v>379</v>
      </c>
      <c r="E167" s="20" t="s">
        <v>380</v>
      </c>
      <c r="F167" s="22" t="s">
        <v>14</v>
      </c>
      <c r="G167" s="21">
        <f>2017440-19440</f>
        <v>1998000</v>
      </c>
      <c r="H167" s="21">
        <f>G167</f>
        <v>1998000</v>
      </c>
      <c r="I167" s="21">
        <v>1993580.28</v>
      </c>
      <c r="J167" s="21">
        <f>I167</f>
        <v>1993580.28</v>
      </c>
      <c r="K167" s="102">
        <f t="shared" si="46"/>
        <v>99.778792792792785</v>
      </c>
    </row>
    <row r="168" spans="1:15" s="4" customFormat="1" ht="23.25" customHeight="1" x14ac:dyDescent="0.25">
      <c r="A168" s="130" t="s">
        <v>20</v>
      </c>
      <c r="B168" s="131"/>
      <c r="C168" s="25" t="s">
        <v>148</v>
      </c>
      <c r="D168" s="26" t="s">
        <v>379</v>
      </c>
      <c r="E168" s="20" t="s">
        <v>380</v>
      </c>
      <c r="F168" s="22" t="s">
        <v>21</v>
      </c>
      <c r="G168" s="21">
        <f t="shared" ref="G168:J168" si="55">G169</f>
        <v>337000</v>
      </c>
      <c r="H168" s="21">
        <f t="shared" si="55"/>
        <v>337000</v>
      </c>
      <c r="I168" s="21">
        <f t="shared" si="55"/>
        <v>301242</v>
      </c>
      <c r="J168" s="21">
        <f t="shared" si="55"/>
        <v>301242</v>
      </c>
      <c r="K168" s="102">
        <f t="shared" si="46"/>
        <v>89.389317507418397</v>
      </c>
    </row>
    <row r="169" spans="1:15" s="4" customFormat="1" ht="23.25" customHeight="1" x14ac:dyDescent="0.25">
      <c r="A169" s="130" t="s">
        <v>22</v>
      </c>
      <c r="B169" s="131"/>
      <c r="C169" s="25" t="s">
        <v>148</v>
      </c>
      <c r="D169" s="26" t="s">
        <v>379</v>
      </c>
      <c r="E169" s="20" t="s">
        <v>380</v>
      </c>
      <c r="F169" s="22" t="s">
        <v>23</v>
      </c>
      <c r="G169" s="21">
        <f>317560+19440</f>
        <v>337000</v>
      </c>
      <c r="H169" s="21">
        <f>G169</f>
        <v>337000</v>
      </c>
      <c r="I169" s="21">
        <v>301242</v>
      </c>
      <c r="J169" s="21">
        <f>I169</f>
        <v>301242</v>
      </c>
      <c r="K169" s="102">
        <f t="shared" si="46"/>
        <v>89.389317507418397</v>
      </c>
    </row>
    <row r="170" spans="1:15" s="5" customFormat="1" ht="15" customHeight="1" x14ac:dyDescent="0.25">
      <c r="A170" s="138" t="s">
        <v>126</v>
      </c>
      <c r="B170" s="139"/>
      <c r="C170" s="60" t="s">
        <v>204</v>
      </c>
      <c r="D170" s="40" t="s">
        <v>127</v>
      </c>
      <c r="E170" s="40"/>
      <c r="F170" s="40"/>
      <c r="G170" s="41">
        <f>G171</f>
        <v>20974247.359999999</v>
      </c>
      <c r="H170" s="41">
        <f t="shared" ref="H170:J170" si="56">H171</f>
        <v>0</v>
      </c>
      <c r="I170" s="41">
        <f>I171</f>
        <v>20753009.789999999</v>
      </c>
      <c r="J170" s="41">
        <f t="shared" si="56"/>
        <v>0</v>
      </c>
      <c r="K170" s="102">
        <f t="shared" si="46"/>
        <v>98.9451942365192</v>
      </c>
      <c r="L170" s="4"/>
      <c r="M170" s="4"/>
      <c r="N170" s="4"/>
      <c r="O170" s="4"/>
    </row>
    <row r="171" spans="1:15" s="3" customFormat="1" ht="33" customHeight="1" x14ac:dyDescent="0.25">
      <c r="A171" s="140" t="s">
        <v>252</v>
      </c>
      <c r="B171" s="141"/>
      <c r="C171" s="30" t="s">
        <v>204</v>
      </c>
      <c r="D171" s="23" t="s">
        <v>128</v>
      </c>
      <c r="E171" s="23"/>
      <c r="F171" s="23"/>
      <c r="G171" s="17">
        <f>G172+G187+G183</f>
        <v>20974247.359999999</v>
      </c>
      <c r="H171" s="17">
        <f t="shared" ref="H171:J171" si="57">H172+H187+H183</f>
        <v>0</v>
      </c>
      <c r="I171" s="17">
        <f>I172+I187+I183</f>
        <v>20753009.789999999</v>
      </c>
      <c r="J171" s="17">
        <f t="shared" si="57"/>
        <v>0</v>
      </c>
      <c r="K171" s="102">
        <f t="shared" si="46"/>
        <v>98.9451942365192</v>
      </c>
    </row>
    <row r="172" spans="1:15" s="9" customFormat="1" ht="69.75" customHeight="1" x14ac:dyDescent="0.25">
      <c r="A172" s="128" t="s">
        <v>253</v>
      </c>
      <c r="B172" s="129"/>
      <c r="C172" s="37" t="s">
        <v>204</v>
      </c>
      <c r="D172" s="36" t="s">
        <v>129</v>
      </c>
      <c r="E172" s="33" t="s">
        <v>492</v>
      </c>
      <c r="F172" s="39"/>
      <c r="G172" s="35">
        <f>G173+G180</f>
        <v>20774247.359999999</v>
      </c>
      <c r="H172" s="35"/>
      <c r="I172" s="35">
        <f>I173+I180</f>
        <v>20642760.27</v>
      </c>
      <c r="J172" s="35"/>
      <c r="K172" s="102">
        <f t="shared" si="46"/>
        <v>99.367066889493316</v>
      </c>
    </row>
    <row r="173" spans="1:15" s="4" customFormat="1" ht="56.25" customHeight="1" x14ac:dyDescent="0.25">
      <c r="A173" s="130" t="s">
        <v>254</v>
      </c>
      <c r="B173" s="131"/>
      <c r="C173" s="25" t="s">
        <v>204</v>
      </c>
      <c r="D173" s="26" t="s">
        <v>218</v>
      </c>
      <c r="E173" s="20" t="s">
        <v>205</v>
      </c>
      <c r="F173" s="28"/>
      <c r="G173" s="21">
        <f>G174+G176+G178</f>
        <v>20021251.359999999</v>
      </c>
      <c r="H173" s="27"/>
      <c r="I173" s="21">
        <f>I174+I176+I178</f>
        <v>19952260.27</v>
      </c>
      <c r="J173" s="27"/>
      <c r="K173" s="102">
        <f t="shared" si="46"/>
        <v>99.655410699563788</v>
      </c>
    </row>
    <row r="174" spans="1:15" s="4" customFormat="1" ht="71.25" customHeight="1" x14ac:dyDescent="0.25">
      <c r="A174" s="130" t="s">
        <v>11</v>
      </c>
      <c r="B174" s="131"/>
      <c r="C174" s="25" t="s">
        <v>204</v>
      </c>
      <c r="D174" s="26" t="s">
        <v>218</v>
      </c>
      <c r="E174" s="20" t="s">
        <v>205</v>
      </c>
      <c r="F174" s="22" t="s">
        <v>12</v>
      </c>
      <c r="G174" s="21">
        <f>G175</f>
        <v>10257496.25</v>
      </c>
      <c r="H174" s="21"/>
      <c r="I174" s="21">
        <f>I175</f>
        <v>10286374.4</v>
      </c>
      <c r="J174" s="21"/>
      <c r="K174" s="102">
        <f t="shared" si="46"/>
        <v>100.28153215264398</v>
      </c>
    </row>
    <row r="175" spans="1:15" s="4" customFormat="1" ht="15" customHeight="1" x14ac:dyDescent="0.25">
      <c r="A175" s="130" t="s">
        <v>71</v>
      </c>
      <c r="B175" s="131"/>
      <c r="C175" s="25" t="s">
        <v>204</v>
      </c>
      <c r="D175" s="26" t="s">
        <v>218</v>
      </c>
      <c r="E175" s="20" t="s">
        <v>205</v>
      </c>
      <c r="F175" s="22" t="s">
        <v>72</v>
      </c>
      <c r="G175" s="21">
        <f>7943319.5+2352650-400000+133905.12+227621.63</f>
        <v>10257496.25</v>
      </c>
      <c r="H175" s="21"/>
      <c r="I175" s="21">
        <v>10286374.4</v>
      </c>
      <c r="J175" s="21"/>
      <c r="K175" s="102">
        <f t="shared" si="46"/>
        <v>100.28153215264398</v>
      </c>
    </row>
    <row r="176" spans="1:15" s="4" customFormat="1" ht="23.25" customHeight="1" x14ac:dyDescent="0.25">
      <c r="A176" s="130" t="s">
        <v>20</v>
      </c>
      <c r="B176" s="131"/>
      <c r="C176" s="25" t="s">
        <v>204</v>
      </c>
      <c r="D176" s="26" t="s">
        <v>218</v>
      </c>
      <c r="E176" s="20" t="s">
        <v>205</v>
      </c>
      <c r="F176" s="22" t="s">
        <v>21</v>
      </c>
      <c r="G176" s="21">
        <f>G177</f>
        <v>3171290.11</v>
      </c>
      <c r="H176" s="21"/>
      <c r="I176" s="21">
        <f>I177</f>
        <v>3074412.6</v>
      </c>
      <c r="J176" s="21"/>
      <c r="K176" s="102">
        <f t="shared" si="46"/>
        <v>96.945170367904325</v>
      </c>
    </row>
    <row r="177" spans="1:15" s="4" customFormat="1" ht="23.25" customHeight="1" x14ac:dyDescent="0.25">
      <c r="A177" s="130" t="s">
        <v>22</v>
      </c>
      <c r="B177" s="131"/>
      <c r="C177" s="25" t="s">
        <v>204</v>
      </c>
      <c r="D177" s="26" t="s">
        <v>218</v>
      </c>
      <c r="E177" s="20" t="s">
        <v>205</v>
      </c>
      <c r="F177" s="22" t="s">
        <v>23</v>
      </c>
      <c r="G177" s="21">
        <f>1295824.8+1432000+94000+36000+400000-87405.12+870.43</f>
        <v>3171290.11</v>
      </c>
      <c r="H177" s="21"/>
      <c r="I177" s="21">
        <v>3074412.6</v>
      </c>
      <c r="J177" s="21"/>
      <c r="K177" s="102">
        <f t="shared" si="46"/>
        <v>96.945170367904325</v>
      </c>
    </row>
    <row r="178" spans="1:15" s="4" customFormat="1" ht="15" customHeight="1" x14ac:dyDescent="0.25">
      <c r="A178" s="130" t="s">
        <v>28</v>
      </c>
      <c r="B178" s="131"/>
      <c r="C178" s="25" t="s">
        <v>204</v>
      </c>
      <c r="D178" s="26" t="s">
        <v>218</v>
      </c>
      <c r="E178" s="20" t="s">
        <v>205</v>
      </c>
      <c r="F178" s="22" t="s">
        <v>29</v>
      </c>
      <c r="G178" s="21">
        <f>G179</f>
        <v>6592465</v>
      </c>
      <c r="H178" s="21"/>
      <c r="I178" s="21">
        <f>I179</f>
        <v>6591473.2699999996</v>
      </c>
      <c r="J178" s="21"/>
      <c r="K178" s="102">
        <f t="shared" si="46"/>
        <v>99.984956613345688</v>
      </c>
    </row>
    <row r="179" spans="1:15" s="4" customFormat="1" ht="15" customHeight="1" x14ac:dyDescent="0.25">
      <c r="A179" s="130" t="s">
        <v>30</v>
      </c>
      <c r="B179" s="131"/>
      <c r="C179" s="25" t="s">
        <v>204</v>
      </c>
      <c r="D179" s="26" t="s">
        <v>218</v>
      </c>
      <c r="E179" s="20" t="s">
        <v>205</v>
      </c>
      <c r="F179" s="22" t="s">
        <v>31</v>
      </c>
      <c r="G179" s="21">
        <f>3500000+2000+3000+2495000+594736-2271</f>
        <v>6592465</v>
      </c>
      <c r="H179" s="21"/>
      <c r="I179" s="21">
        <v>6591473.2699999996</v>
      </c>
      <c r="J179" s="21"/>
      <c r="K179" s="102">
        <f t="shared" si="46"/>
        <v>99.984956613345688</v>
      </c>
    </row>
    <row r="180" spans="1:15" s="4" customFormat="1" ht="45.75" customHeight="1" x14ac:dyDescent="0.25">
      <c r="A180" s="130" t="s">
        <v>393</v>
      </c>
      <c r="B180" s="131"/>
      <c r="C180" s="25" t="s">
        <v>204</v>
      </c>
      <c r="D180" s="22" t="s">
        <v>130</v>
      </c>
      <c r="E180" s="20" t="s">
        <v>255</v>
      </c>
      <c r="F180" s="28"/>
      <c r="G180" s="21">
        <f>G181</f>
        <v>752996</v>
      </c>
      <c r="H180" s="21"/>
      <c r="I180" s="21">
        <f>I181</f>
        <v>690500</v>
      </c>
      <c r="J180" s="21"/>
      <c r="K180" s="102">
        <f t="shared" si="46"/>
        <v>91.700354317951223</v>
      </c>
    </row>
    <row r="181" spans="1:15" s="4" customFormat="1" ht="23.25" customHeight="1" x14ac:dyDescent="0.25">
      <c r="A181" s="130" t="s">
        <v>20</v>
      </c>
      <c r="B181" s="131"/>
      <c r="C181" s="25" t="s">
        <v>204</v>
      </c>
      <c r="D181" s="22" t="s">
        <v>130</v>
      </c>
      <c r="E181" s="20" t="s">
        <v>255</v>
      </c>
      <c r="F181" s="22" t="s">
        <v>21</v>
      </c>
      <c r="G181" s="21">
        <f>G182</f>
        <v>752996</v>
      </c>
      <c r="H181" s="21"/>
      <c r="I181" s="21">
        <f>I182</f>
        <v>690500</v>
      </c>
      <c r="J181" s="21"/>
      <c r="K181" s="102">
        <f t="shared" si="46"/>
        <v>91.700354317951223</v>
      </c>
    </row>
    <row r="182" spans="1:15" s="4" customFormat="1" ht="23.25" customHeight="1" x14ac:dyDescent="0.25">
      <c r="A182" s="130" t="s">
        <v>22</v>
      </c>
      <c r="B182" s="131"/>
      <c r="C182" s="25" t="s">
        <v>204</v>
      </c>
      <c r="D182" s="22" t="s">
        <v>130</v>
      </c>
      <c r="E182" s="20" t="s">
        <v>255</v>
      </c>
      <c r="F182" s="22" t="s">
        <v>23</v>
      </c>
      <c r="G182" s="21">
        <f>501496+298000-46500</f>
        <v>752996</v>
      </c>
      <c r="H182" s="21"/>
      <c r="I182" s="21">
        <v>690500</v>
      </c>
      <c r="J182" s="21"/>
      <c r="K182" s="102">
        <f t="shared" si="46"/>
        <v>91.700354317951223</v>
      </c>
    </row>
    <row r="183" spans="1:15" s="9" customFormat="1" ht="70.5" customHeight="1" x14ac:dyDescent="0.25">
      <c r="A183" s="128" t="s">
        <v>476</v>
      </c>
      <c r="B183" s="129"/>
      <c r="C183" s="37"/>
      <c r="D183" s="38" t="s">
        <v>477</v>
      </c>
      <c r="E183" s="33" t="s">
        <v>493</v>
      </c>
      <c r="F183" s="36"/>
      <c r="G183" s="35">
        <f t="shared" ref="G183:I184" si="58">G184</f>
        <v>200000</v>
      </c>
      <c r="H183" s="35"/>
      <c r="I183" s="35">
        <f t="shared" si="58"/>
        <v>110249.52</v>
      </c>
      <c r="J183" s="35"/>
      <c r="K183" s="102">
        <f t="shared" si="46"/>
        <v>55.124760000000009</v>
      </c>
    </row>
    <row r="184" spans="1:15" s="4" customFormat="1" ht="53.25" customHeight="1" x14ac:dyDescent="0.25">
      <c r="A184" s="130" t="s">
        <v>478</v>
      </c>
      <c r="B184" s="131"/>
      <c r="C184" s="25" t="s">
        <v>204</v>
      </c>
      <c r="D184" s="26" t="s">
        <v>501</v>
      </c>
      <c r="E184" s="20" t="s">
        <v>479</v>
      </c>
      <c r="F184" s="22"/>
      <c r="G184" s="21">
        <f t="shared" si="58"/>
        <v>200000</v>
      </c>
      <c r="H184" s="21"/>
      <c r="I184" s="21">
        <f t="shared" si="58"/>
        <v>110249.52</v>
      </c>
      <c r="J184" s="21"/>
      <c r="K184" s="102">
        <f t="shared" si="46"/>
        <v>55.124760000000009</v>
      </c>
    </row>
    <row r="185" spans="1:15" s="4" customFormat="1" ht="23.25" customHeight="1" x14ac:dyDescent="0.25">
      <c r="A185" s="130" t="s">
        <v>20</v>
      </c>
      <c r="B185" s="131"/>
      <c r="C185" s="25" t="s">
        <v>204</v>
      </c>
      <c r="D185" s="26" t="s">
        <v>501</v>
      </c>
      <c r="E185" s="20" t="s">
        <v>479</v>
      </c>
      <c r="F185" s="22">
        <v>200</v>
      </c>
      <c r="G185" s="21">
        <f>G186</f>
        <v>200000</v>
      </c>
      <c r="H185" s="21"/>
      <c r="I185" s="21">
        <f>I186</f>
        <v>110249.52</v>
      </c>
      <c r="J185" s="21"/>
      <c r="K185" s="102">
        <f t="shared" si="46"/>
        <v>55.124760000000009</v>
      </c>
    </row>
    <row r="186" spans="1:15" s="4" customFormat="1" ht="30" customHeight="1" x14ac:dyDescent="0.25">
      <c r="A186" s="130" t="s">
        <v>22</v>
      </c>
      <c r="B186" s="131"/>
      <c r="C186" s="25" t="s">
        <v>204</v>
      </c>
      <c r="D186" s="26" t="s">
        <v>501</v>
      </c>
      <c r="E186" s="20" t="s">
        <v>479</v>
      </c>
      <c r="F186" s="22">
        <v>240</v>
      </c>
      <c r="G186" s="21">
        <v>200000</v>
      </c>
      <c r="H186" s="21"/>
      <c r="I186" s="21">
        <v>110249.52</v>
      </c>
      <c r="J186" s="21"/>
      <c r="K186" s="102">
        <f t="shared" si="46"/>
        <v>55.124760000000009</v>
      </c>
    </row>
    <row r="187" spans="1:15" s="9" customFormat="1" ht="36" customHeight="1" x14ac:dyDescent="0.25">
      <c r="A187" s="128" t="s">
        <v>448</v>
      </c>
      <c r="B187" s="129"/>
      <c r="C187" s="37"/>
      <c r="D187" s="36" t="s">
        <v>256</v>
      </c>
      <c r="E187" s="33"/>
      <c r="F187" s="36"/>
      <c r="G187" s="35">
        <f t="shared" ref="G187:J189" si="59">G188</f>
        <v>0</v>
      </c>
      <c r="H187" s="35">
        <f t="shared" si="59"/>
        <v>0</v>
      </c>
      <c r="I187" s="35">
        <f t="shared" si="59"/>
        <v>0</v>
      </c>
      <c r="J187" s="35">
        <f t="shared" si="59"/>
        <v>0</v>
      </c>
      <c r="K187" s="102">
        <v>0</v>
      </c>
    </row>
    <row r="188" spans="1:15" s="4" customFormat="1" ht="53.25" customHeight="1" x14ac:dyDescent="0.25">
      <c r="A188" s="130" t="s">
        <v>449</v>
      </c>
      <c r="B188" s="131"/>
      <c r="C188" s="25" t="s">
        <v>204</v>
      </c>
      <c r="D188" s="22" t="s">
        <v>258</v>
      </c>
      <c r="E188" s="20" t="s">
        <v>257</v>
      </c>
      <c r="F188" s="22"/>
      <c r="G188" s="21">
        <f t="shared" si="59"/>
        <v>0</v>
      </c>
      <c r="H188" s="21">
        <f t="shared" si="59"/>
        <v>0</v>
      </c>
      <c r="I188" s="21">
        <f t="shared" si="59"/>
        <v>0</v>
      </c>
      <c r="J188" s="21">
        <f t="shared" si="59"/>
        <v>0</v>
      </c>
      <c r="K188" s="102">
        <v>0</v>
      </c>
    </row>
    <row r="189" spans="1:15" s="4" customFormat="1" ht="23.25" customHeight="1" x14ac:dyDescent="0.25">
      <c r="A189" s="130" t="s">
        <v>20</v>
      </c>
      <c r="B189" s="131"/>
      <c r="C189" s="25" t="s">
        <v>204</v>
      </c>
      <c r="D189" s="22" t="s">
        <v>258</v>
      </c>
      <c r="E189" s="20" t="s">
        <v>257</v>
      </c>
      <c r="F189" s="22">
        <v>200</v>
      </c>
      <c r="G189" s="21">
        <f t="shared" si="59"/>
        <v>0</v>
      </c>
      <c r="H189" s="21">
        <f t="shared" si="59"/>
        <v>0</v>
      </c>
      <c r="I189" s="21">
        <f t="shared" si="59"/>
        <v>0</v>
      </c>
      <c r="J189" s="21">
        <f t="shared" si="59"/>
        <v>0</v>
      </c>
      <c r="K189" s="102">
        <v>0</v>
      </c>
    </row>
    <row r="190" spans="1:15" s="4" customFormat="1" ht="23.25" customHeight="1" x14ac:dyDescent="0.25">
      <c r="A190" s="130" t="s">
        <v>22</v>
      </c>
      <c r="B190" s="131"/>
      <c r="C190" s="25" t="s">
        <v>204</v>
      </c>
      <c r="D190" s="22" t="s">
        <v>258</v>
      </c>
      <c r="E190" s="20" t="s">
        <v>257</v>
      </c>
      <c r="F190" s="22">
        <v>240</v>
      </c>
      <c r="G190" s="21">
        <v>0</v>
      </c>
      <c r="H190" s="21">
        <v>0</v>
      </c>
      <c r="I190" s="21">
        <v>0</v>
      </c>
      <c r="J190" s="21">
        <v>0</v>
      </c>
      <c r="K190" s="102">
        <v>0</v>
      </c>
    </row>
    <row r="191" spans="1:15" s="8" customFormat="1" ht="23.25" customHeight="1" x14ac:dyDescent="0.25">
      <c r="A191" s="138" t="s">
        <v>106</v>
      </c>
      <c r="B191" s="139"/>
      <c r="C191" s="61" t="s">
        <v>217</v>
      </c>
      <c r="D191" s="40" t="s">
        <v>107</v>
      </c>
      <c r="E191" s="40"/>
      <c r="F191" s="40"/>
      <c r="G191" s="41">
        <f t="shared" ref="G191:J197" si="60">G192</f>
        <v>145000</v>
      </c>
      <c r="H191" s="41">
        <f t="shared" si="60"/>
        <v>145000</v>
      </c>
      <c r="I191" s="41">
        <f t="shared" si="60"/>
        <v>103200</v>
      </c>
      <c r="J191" s="41">
        <f t="shared" si="60"/>
        <v>103200</v>
      </c>
      <c r="K191" s="102">
        <f t="shared" si="46"/>
        <v>71.172413793103445</v>
      </c>
      <c r="L191" s="7"/>
      <c r="M191" s="7"/>
      <c r="N191" s="7"/>
      <c r="O191" s="7"/>
    </row>
    <row r="192" spans="1:15" s="3" customFormat="1" ht="48.75" customHeight="1" x14ac:dyDescent="0.25">
      <c r="A192" s="142" t="s">
        <v>450</v>
      </c>
      <c r="B192" s="143"/>
      <c r="C192" s="30" t="s">
        <v>217</v>
      </c>
      <c r="D192" s="23" t="s">
        <v>108</v>
      </c>
      <c r="E192" s="23"/>
      <c r="F192" s="23"/>
      <c r="G192" s="17">
        <f t="shared" si="60"/>
        <v>145000</v>
      </c>
      <c r="H192" s="17">
        <f t="shared" si="60"/>
        <v>145000</v>
      </c>
      <c r="I192" s="17">
        <f t="shared" si="60"/>
        <v>103200</v>
      </c>
      <c r="J192" s="17">
        <f t="shared" si="60"/>
        <v>103200</v>
      </c>
      <c r="K192" s="102">
        <f t="shared" si="46"/>
        <v>71.172413793103445</v>
      </c>
    </row>
    <row r="193" spans="1:15" s="9" customFormat="1" ht="35.25" customHeight="1" x14ac:dyDescent="0.25">
      <c r="A193" s="128" t="s">
        <v>259</v>
      </c>
      <c r="B193" s="129"/>
      <c r="C193" s="37" t="s">
        <v>217</v>
      </c>
      <c r="D193" s="36" t="s">
        <v>109</v>
      </c>
      <c r="E193" s="38" t="s">
        <v>494</v>
      </c>
      <c r="F193" s="39"/>
      <c r="G193" s="35">
        <f t="shared" si="60"/>
        <v>145000</v>
      </c>
      <c r="H193" s="35">
        <f t="shared" si="60"/>
        <v>145000</v>
      </c>
      <c r="I193" s="35">
        <f t="shared" si="60"/>
        <v>103200</v>
      </c>
      <c r="J193" s="35">
        <f t="shared" si="60"/>
        <v>103200</v>
      </c>
      <c r="K193" s="102">
        <f t="shared" si="46"/>
        <v>71.172413793103445</v>
      </c>
    </row>
    <row r="194" spans="1:15" s="4" customFormat="1" ht="50.25" customHeight="1" x14ac:dyDescent="0.25">
      <c r="A194" s="130" t="s">
        <v>260</v>
      </c>
      <c r="B194" s="131"/>
      <c r="C194" s="25" t="s">
        <v>217</v>
      </c>
      <c r="D194" s="22" t="s">
        <v>110</v>
      </c>
      <c r="E194" s="20" t="s">
        <v>156</v>
      </c>
      <c r="F194" s="28"/>
      <c r="G194" s="21">
        <f>G195+G197</f>
        <v>145000</v>
      </c>
      <c r="H194" s="21">
        <f t="shared" ref="H194:J194" si="61">H195+H197</f>
        <v>145000</v>
      </c>
      <c r="I194" s="21">
        <f>I195+I197</f>
        <v>103200</v>
      </c>
      <c r="J194" s="21">
        <f t="shared" si="61"/>
        <v>103200</v>
      </c>
      <c r="K194" s="102">
        <f t="shared" si="46"/>
        <v>71.172413793103445</v>
      </c>
    </row>
    <row r="195" spans="1:15" s="4" customFormat="1" ht="23.25" customHeight="1" x14ac:dyDescent="0.25">
      <c r="A195" s="130" t="s">
        <v>71</v>
      </c>
      <c r="B195" s="131"/>
      <c r="C195" s="25" t="s">
        <v>217</v>
      </c>
      <c r="D195" s="22" t="s">
        <v>110</v>
      </c>
      <c r="E195" s="20" t="s">
        <v>156</v>
      </c>
      <c r="F195" s="22" t="s">
        <v>12</v>
      </c>
      <c r="G195" s="21">
        <f>G196</f>
        <v>10000</v>
      </c>
      <c r="H195" s="21">
        <f>G195</f>
        <v>10000</v>
      </c>
      <c r="I195" s="21">
        <f>I196</f>
        <v>10000</v>
      </c>
      <c r="J195" s="21">
        <f>I195</f>
        <v>10000</v>
      </c>
      <c r="K195" s="102">
        <f t="shared" si="46"/>
        <v>100</v>
      </c>
    </row>
    <row r="196" spans="1:15" s="4" customFormat="1" ht="30" customHeight="1" x14ac:dyDescent="0.25">
      <c r="A196" s="130" t="s">
        <v>20</v>
      </c>
      <c r="B196" s="131"/>
      <c r="C196" s="25" t="s">
        <v>217</v>
      </c>
      <c r="D196" s="22" t="s">
        <v>110</v>
      </c>
      <c r="E196" s="20" t="s">
        <v>156</v>
      </c>
      <c r="F196" s="22" t="s">
        <v>72</v>
      </c>
      <c r="G196" s="21">
        <f>13020-3020</f>
        <v>10000</v>
      </c>
      <c r="H196" s="21">
        <f>G196</f>
        <v>10000</v>
      </c>
      <c r="I196" s="21">
        <f>13020-3020</f>
        <v>10000</v>
      </c>
      <c r="J196" s="21">
        <f>I196</f>
        <v>10000</v>
      </c>
      <c r="K196" s="102">
        <f t="shared" si="46"/>
        <v>100</v>
      </c>
    </row>
    <row r="197" spans="1:15" s="4" customFormat="1" ht="36" customHeight="1" x14ac:dyDescent="0.25">
      <c r="A197" s="130" t="s">
        <v>20</v>
      </c>
      <c r="B197" s="131"/>
      <c r="C197" s="25" t="s">
        <v>217</v>
      </c>
      <c r="D197" s="22" t="s">
        <v>110</v>
      </c>
      <c r="E197" s="20" t="s">
        <v>156</v>
      </c>
      <c r="F197" s="22" t="s">
        <v>21</v>
      </c>
      <c r="G197" s="21">
        <f t="shared" si="60"/>
        <v>135000</v>
      </c>
      <c r="H197" s="21">
        <f t="shared" si="60"/>
        <v>135000</v>
      </c>
      <c r="I197" s="21">
        <f t="shared" si="60"/>
        <v>93200</v>
      </c>
      <c r="J197" s="21">
        <f t="shared" si="60"/>
        <v>93200</v>
      </c>
      <c r="K197" s="102">
        <f t="shared" si="46"/>
        <v>69.037037037037038</v>
      </c>
    </row>
    <row r="198" spans="1:15" s="4" customFormat="1" ht="23.25" customHeight="1" x14ac:dyDescent="0.25">
      <c r="A198" s="130" t="s">
        <v>22</v>
      </c>
      <c r="B198" s="131"/>
      <c r="C198" s="25" t="s">
        <v>217</v>
      </c>
      <c r="D198" s="22" t="s">
        <v>110</v>
      </c>
      <c r="E198" s="20" t="s">
        <v>156</v>
      </c>
      <c r="F198" s="22" t="s">
        <v>23</v>
      </c>
      <c r="G198" s="21">
        <f>84000-13020+64020</f>
        <v>135000</v>
      </c>
      <c r="H198" s="21">
        <f>G198</f>
        <v>135000</v>
      </c>
      <c r="I198" s="21">
        <v>93200</v>
      </c>
      <c r="J198" s="21">
        <f>I198</f>
        <v>93200</v>
      </c>
      <c r="K198" s="102">
        <f t="shared" si="46"/>
        <v>69.037037037037038</v>
      </c>
    </row>
    <row r="199" spans="1:15" s="5" customFormat="1" ht="23.25" customHeight="1" x14ac:dyDescent="0.25">
      <c r="A199" s="138" t="s">
        <v>116</v>
      </c>
      <c r="B199" s="139"/>
      <c r="C199" s="74"/>
      <c r="D199" s="40" t="s">
        <v>117</v>
      </c>
      <c r="E199" s="40"/>
      <c r="F199" s="40"/>
      <c r="G199" s="41">
        <f>G200</f>
        <v>200000</v>
      </c>
      <c r="H199" s="62"/>
      <c r="I199" s="41">
        <f>I200</f>
        <v>199660.88</v>
      </c>
      <c r="J199" s="62"/>
      <c r="K199" s="102">
        <f t="shared" si="46"/>
        <v>99.830439999999996</v>
      </c>
      <c r="L199" s="4"/>
      <c r="M199" s="4"/>
      <c r="N199" s="4"/>
      <c r="O199" s="4"/>
    </row>
    <row r="200" spans="1:15" s="3" customFormat="1" ht="34.5" customHeight="1" x14ac:dyDescent="0.25">
      <c r="A200" s="140" t="s">
        <v>395</v>
      </c>
      <c r="B200" s="141"/>
      <c r="C200" s="82"/>
      <c r="D200" s="24" t="s">
        <v>397</v>
      </c>
      <c r="E200" s="23"/>
      <c r="F200" s="23"/>
      <c r="G200" s="17">
        <f>G201</f>
        <v>200000</v>
      </c>
      <c r="H200" s="17"/>
      <c r="I200" s="17">
        <f>I201</f>
        <v>199660.88</v>
      </c>
      <c r="J200" s="17"/>
      <c r="K200" s="102">
        <f t="shared" si="46"/>
        <v>99.830439999999996</v>
      </c>
    </row>
    <row r="201" spans="1:15" s="9" customFormat="1" ht="58.5" customHeight="1" x14ac:dyDescent="0.25">
      <c r="A201" s="128" t="s">
        <v>396</v>
      </c>
      <c r="B201" s="129"/>
      <c r="C201" s="37" t="s">
        <v>157</v>
      </c>
      <c r="D201" s="38" t="s">
        <v>412</v>
      </c>
      <c r="E201" s="33" t="s">
        <v>495</v>
      </c>
      <c r="F201" s="39"/>
      <c r="G201" s="35">
        <f>G202</f>
        <v>200000</v>
      </c>
      <c r="H201" s="35"/>
      <c r="I201" s="35">
        <f>I202</f>
        <v>199660.88</v>
      </c>
      <c r="J201" s="35"/>
      <c r="K201" s="102">
        <f t="shared" si="46"/>
        <v>99.830439999999996</v>
      </c>
    </row>
    <row r="202" spans="1:15" s="4" customFormat="1" ht="38.25" customHeight="1" x14ac:dyDescent="0.25">
      <c r="A202" s="130" t="s">
        <v>399</v>
      </c>
      <c r="B202" s="131"/>
      <c r="C202" s="25" t="s">
        <v>157</v>
      </c>
      <c r="D202" s="26" t="s">
        <v>412</v>
      </c>
      <c r="E202" s="20" t="s">
        <v>398</v>
      </c>
      <c r="F202" s="28"/>
      <c r="G202" s="21">
        <f>G203</f>
        <v>200000</v>
      </c>
      <c r="H202" s="21"/>
      <c r="I202" s="21">
        <f>I203</f>
        <v>199660.88</v>
      </c>
      <c r="J202" s="21"/>
      <c r="K202" s="102">
        <f t="shared" si="46"/>
        <v>99.830439999999996</v>
      </c>
    </row>
    <row r="203" spans="1:15" s="4" customFormat="1" ht="23.25" customHeight="1" x14ac:dyDescent="0.25">
      <c r="A203" s="130" t="s">
        <v>20</v>
      </c>
      <c r="B203" s="131"/>
      <c r="C203" s="25" t="s">
        <v>157</v>
      </c>
      <c r="D203" s="26" t="s">
        <v>412</v>
      </c>
      <c r="E203" s="20" t="s">
        <v>398</v>
      </c>
      <c r="F203" s="22" t="s">
        <v>21</v>
      </c>
      <c r="G203" s="21">
        <f>G204</f>
        <v>200000</v>
      </c>
      <c r="H203" s="21"/>
      <c r="I203" s="21">
        <f>I204</f>
        <v>199660.88</v>
      </c>
      <c r="J203" s="21"/>
      <c r="K203" s="102">
        <f t="shared" si="46"/>
        <v>99.830439999999996</v>
      </c>
    </row>
    <row r="204" spans="1:15" s="4" customFormat="1" ht="23.25" customHeight="1" x14ac:dyDescent="0.25">
      <c r="A204" s="130" t="s">
        <v>22</v>
      </c>
      <c r="B204" s="131"/>
      <c r="C204" s="25" t="s">
        <v>157</v>
      </c>
      <c r="D204" s="26" t="s">
        <v>412</v>
      </c>
      <c r="E204" s="20" t="s">
        <v>398</v>
      </c>
      <c r="F204" s="22" t="s">
        <v>23</v>
      </c>
      <c r="G204" s="21">
        <f>350000-150000</f>
        <v>200000</v>
      </c>
      <c r="H204" s="21"/>
      <c r="I204" s="21">
        <v>199660.88</v>
      </c>
      <c r="J204" s="21"/>
      <c r="K204" s="102">
        <f t="shared" si="46"/>
        <v>99.830439999999996</v>
      </c>
    </row>
    <row r="205" spans="1:15" s="5" customFormat="1" ht="23.25" customHeight="1" x14ac:dyDescent="0.25">
      <c r="A205" s="138" t="s">
        <v>15</v>
      </c>
      <c r="B205" s="139"/>
      <c r="C205" s="74"/>
      <c r="D205" s="40" t="s">
        <v>16</v>
      </c>
      <c r="E205" s="40"/>
      <c r="F205" s="40"/>
      <c r="G205" s="41">
        <f t="shared" ref="G205:H205" si="62">G206+G244+G260+G269+G282</f>
        <v>5096122.08</v>
      </c>
      <c r="H205" s="41">
        <f t="shared" si="62"/>
        <v>2000</v>
      </c>
      <c r="I205" s="41">
        <f t="shared" ref="I205:J205" si="63">I206+I244+I260+I269+I282</f>
        <v>4775193.07</v>
      </c>
      <c r="J205" s="41">
        <f t="shared" si="63"/>
        <v>1672.24</v>
      </c>
      <c r="K205" s="102">
        <f t="shared" si="46"/>
        <v>93.702485832129042</v>
      </c>
      <c r="L205" s="4"/>
      <c r="M205" s="4"/>
      <c r="N205" s="4"/>
      <c r="O205" s="4"/>
    </row>
    <row r="206" spans="1:15" s="3" customFormat="1" ht="42.75" customHeight="1" x14ac:dyDescent="0.25">
      <c r="A206" s="132" t="s">
        <v>552</v>
      </c>
      <c r="B206" s="133"/>
      <c r="C206" s="82"/>
      <c r="D206" s="23" t="s">
        <v>17</v>
      </c>
      <c r="E206" s="23"/>
      <c r="F206" s="23"/>
      <c r="G206" s="17">
        <f t="shared" ref="G206:H206" si="64">G207+G221+G231+G240</f>
        <v>1785043.93</v>
      </c>
      <c r="H206" s="17">
        <f t="shared" si="64"/>
        <v>2000</v>
      </c>
      <c r="I206" s="17">
        <f t="shared" ref="I206:J206" si="65">I207+I221+I231+I240</f>
        <v>1699754.4000000001</v>
      </c>
      <c r="J206" s="17">
        <f t="shared" si="65"/>
        <v>1672.24</v>
      </c>
      <c r="K206" s="102">
        <f t="shared" si="46"/>
        <v>95.221992659866928</v>
      </c>
    </row>
    <row r="207" spans="1:15" s="9" customFormat="1" ht="82.5" customHeight="1" x14ac:dyDescent="0.25">
      <c r="A207" s="134" t="s">
        <v>262</v>
      </c>
      <c r="B207" s="135"/>
      <c r="C207" s="83"/>
      <c r="D207" s="36" t="s">
        <v>18</v>
      </c>
      <c r="E207" s="38" t="s">
        <v>496</v>
      </c>
      <c r="F207" s="39"/>
      <c r="G207" s="35">
        <f>G208</f>
        <v>591043.92999999993</v>
      </c>
      <c r="H207" s="35"/>
      <c r="I207" s="35">
        <f>I208</f>
        <v>535702.16</v>
      </c>
      <c r="J207" s="35"/>
      <c r="K207" s="102">
        <f t="shared" si="46"/>
        <v>90.636606317909411</v>
      </c>
    </row>
    <row r="208" spans="1:15" s="4" customFormat="1" ht="62.25" customHeight="1" x14ac:dyDescent="0.25">
      <c r="A208" s="122" t="s">
        <v>261</v>
      </c>
      <c r="B208" s="123"/>
      <c r="C208" s="81"/>
      <c r="D208" s="22" t="s">
        <v>19</v>
      </c>
      <c r="E208" s="20" t="s">
        <v>159</v>
      </c>
      <c r="F208" s="28"/>
      <c r="G208" s="21">
        <f>G209+G211+G213+G215+G217+G219</f>
        <v>591043.92999999993</v>
      </c>
      <c r="H208" s="21"/>
      <c r="I208" s="21">
        <f>I209+I211+I213+I215+I217+I219</f>
        <v>535702.16</v>
      </c>
      <c r="J208" s="21"/>
      <c r="K208" s="102">
        <f t="shared" si="46"/>
        <v>90.636606317909411</v>
      </c>
    </row>
    <row r="209" spans="1:11" s="4" customFormat="1" ht="23.25" customHeight="1" x14ac:dyDescent="0.25">
      <c r="A209" s="122" t="s">
        <v>20</v>
      </c>
      <c r="B209" s="123"/>
      <c r="C209" s="25" t="s">
        <v>158</v>
      </c>
      <c r="D209" s="22" t="s">
        <v>19</v>
      </c>
      <c r="E209" s="20" t="s">
        <v>159</v>
      </c>
      <c r="F209" s="22" t="s">
        <v>21</v>
      </c>
      <c r="G209" s="21">
        <f>G210</f>
        <v>54800</v>
      </c>
      <c r="H209" s="21"/>
      <c r="I209" s="21">
        <f>I210</f>
        <v>52798.23</v>
      </c>
      <c r="J209" s="21"/>
      <c r="K209" s="102">
        <f t="shared" ref="K209:K272" si="66">I209/G209*100</f>
        <v>96.347135036496354</v>
      </c>
    </row>
    <row r="210" spans="1:11" s="4" customFormat="1" ht="23.25" customHeight="1" x14ac:dyDescent="0.25">
      <c r="A210" s="122" t="s">
        <v>22</v>
      </c>
      <c r="B210" s="123"/>
      <c r="C210" s="25" t="s">
        <v>158</v>
      </c>
      <c r="D210" s="22" t="s">
        <v>19</v>
      </c>
      <c r="E210" s="20" t="s">
        <v>159</v>
      </c>
      <c r="F210" s="22" t="s">
        <v>23</v>
      </c>
      <c r="G210" s="21">
        <f>54800</f>
        <v>54800</v>
      </c>
      <c r="H210" s="21"/>
      <c r="I210" s="21">
        <v>52798.23</v>
      </c>
      <c r="J210" s="21"/>
      <c r="K210" s="102">
        <f t="shared" si="66"/>
        <v>96.347135036496354</v>
      </c>
    </row>
    <row r="211" spans="1:11" s="4" customFormat="1" ht="23.25" customHeight="1" x14ac:dyDescent="0.25">
      <c r="A211" s="122" t="s">
        <v>20</v>
      </c>
      <c r="B211" s="123"/>
      <c r="C211" s="25" t="s">
        <v>148</v>
      </c>
      <c r="D211" s="22" t="s">
        <v>19</v>
      </c>
      <c r="E211" s="20" t="s">
        <v>159</v>
      </c>
      <c r="F211" s="22" t="s">
        <v>21</v>
      </c>
      <c r="G211" s="21">
        <f>G212</f>
        <v>68880</v>
      </c>
      <c r="H211" s="21"/>
      <c r="I211" s="21">
        <f>I212</f>
        <v>60000</v>
      </c>
      <c r="J211" s="21"/>
      <c r="K211" s="102">
        <f t="shared" si="66"/>
        <v>87.108013937282223</v>
      </c>
    </row>
    <row r="212" spans="1:11" s="4" customFormat="1" ht="23.25" customHeight="1" x14ac:dyDescent="0.25">
      <c r="A212" s="122" t="s">
        <v>22</v>
      </c>
      <c r="B212" s="123"/>
      <c r="C212" s="25" t="s">
        <v>148</v>
      </c>
      <c r="D212" s="22" t="s">
        <v>19</v>
      </c>
      <c r="E212" s="20" t="s">
        <v>159</v>
      </c>
      <c r="F212" s="22" t="s">
        <v>23</v>
      </c>
      <c r="G212" s="21">
        <v>68880</v>
      </c>
      <c r="H212" s="21"/>
      <c r="I212" s="21">
        <v>60000</v>
      </c>
      <c r="J212" s="21"/>
      <c r="K212" s="102">
        <f t="shared" si="66"/>
        <v>87.108013937282223</v>
      </c>
    </row>
    <row r="213" spans="1:11" s="4" customFormat="1" ht="23.25" customHeight="1" x14ac:dyDescent="0.25">
      <c r="A213" s="122" t="s">
        <v>20</v>
      </c>
      <c r="B213" s="123"/>
      <c r="C213" s="25" t="s">
        <v>151</v>
      </c>
      <c r="D213" s="22" t="s">
        <v>19</v>
      </c>
      <c r="E213" s="20" t="s">
        <v>159</v>
      </c>
      <c r="F213" s="22" t="s">
        <v>21</v>
      </c>
      <c r="G213" s="21">
        <f>G214</f>
        <v>161144.68</v>
      </c>
      <c r="H213" s="21"/>
      <c r="I213" s="21">
        <f>I214</f>
        <v>161144.68</v>
      </c>
      <c r="J213" s="21"/>
      <c r="K213" s="102">
        <f t="shared" si="66"/>
        <v>100</v>
      </c>
    </row>
    <row r="214" spans="1:11" s="4" customFormat="1" ht="23.25" customHeight="1" x14ac:dyDescent="0.25">
      <c r="A214" s="122" t="s">
        <v>22</v>
      </c>
      <c r="B214" s="123"/>
      <c r="C214" s="25" t="s">
        <v>151</v>
      </c>
      <c r="D214" s="22" t="s">
        <v>19</v>
      </c>
      <c r="E214" s="20" t="s">
        <v>159</v>
      </c>
      <c r="F214" s="22" t="s">
        <v>23</v>
      </c>
      <c r="G214" s="21">
        <f>103537.68+57607</f>
        <v>161144.68</v>
      </c>
      <c r="H214" s="21"/>
      <c r="I214" s="21">
        <v>161144.68</v>
      </c>
      <c r="J214" s="21"/>
      <c r="K214" s="102">
        <f t="shared" si="66"/>
        <v>100</v>
      </c>
    </row>
    <row r="215" spans="1:11" s="4" customFormat="1" ht="23.25" customHeight="1" x14ac:dyDescent="0.25">
      <c r="A215" s="122" t="s">
        <v>20</v>
      </c>
      <c r="B215" s="123"/>
      <c r="C215" s="25" t="s">
        <v>152</v>
      </c>
      <c r="D215" s="22" t="s">
        <v>19</v>
      </c>
      <c r="E215" s="20" t="s">
        <v>159</v>
      </c>
      <c r="F215" s="22" t="s">
        <v>21</v>
      </c>
      <c r="G215" s="21">
        <f>G216</f>
        <v>60000</v>
      </c>
      <c r="H215" s="21"/>
      <c r="I215" s="21">
        <f>I216</f>
        <v>48660</v>
      </c>
      <c r="J215" s="21"/>
      <c r="K215" s="102">
        <f t="shared" si="66"/>
        <v>81.100000000000009</v>
      </c>
    </row>
    <row r="216" spans="1:11" s="4" customFormat="1" ht="23.25" customHeight="1" x14ac:dyDescent="0.25">
      <c r="A216" s="122" t="s">
        <v>22</v>
      </c>
      <c r="B216" s="123"/>
      <c r="C216" s="25" t="s">
        <v>152</v>
      </c>
      <c r="D216" s="22" t="s">
        <v>19</v>
      </c>
      <c r="E216" s="20" t="s">
        <v>159</v>
      </c>
      <c r="F216" s="22" t="s">
        <v>23</v>
      </c>
      <c r="G216" s="21">
        <v>60000</v>
      </c>
      <c r="H216" s="21"/>
      <c r="I216" s="21">
        <v>48660</v>
      </c>
      <c r="J216" s="21"/>
      <c r="K216" s="102">
        <f t="shared" si="66"/>
        <v>81.100000000000009</v>
      </c>
    </row>
    <row r="217" spans="1:11" s="4" customFormat="1" ht="23.25" customHeight="1" x14ac:dyDescent="0.25">
      <c r="A217" s="122" t="s">
        <v>20</v>
      </c>
      <c r="B217" s="123"/>
      <c r="C217" s="25" t="s">
        <v>147</v>
      </c>
      <c r="D217" s="22" t="s">
        <v>19</v>
      </c>
      <c r="E217" s="20" t="s">
        <v>159</v>
      </c>
      <c r="F217" s="22" t="s">
        <v>21</v>
      </c>
      <c r="G217" s="21">
        <f>G218</f>
        <v>191319.25</v>
      </c>
      <c r="H217" s="21"/>
      <c r="I217" s="21">
        <f>I218</f>
        <v>158199.25</v>
      </c>
      <c r="J217" s="21"/>
      <c r="K217" s="102">
        <f t="shared" si="66"/>
        <v>82.688621244333746</v>
      </c>
    </row>
    <row r="218" spans="1:11" s="4" customFormat="1" ht="23.25" customHeight="1" x14ac:dyDescent="0.25">
      <c r="A218" s="122" t="s">
        <v>22</v>
      </c>
      <c r="B218" s="123"/>
      <c r="C218" s="25" t="s">
        <v>147</v>
      </c>
      <c r="D218" s="22" t="s">
        <v>19</v>
      </c>
      <c r="E218" s="20" t="s">
        <v>159</v>
      </c>
      <c r="F218" s="22" t="s">
        <v>23</v>
      </c>
      <c r="G218" s="21">
        <f>331381-11500-128561.75</f>
        <v>191319.25</v>
      </c>
      <c r="H218" s="21"/>
      <c r="I218" s="21">
        <v>158199.25</v>
      </c>
      <c r="J218" s="21"/>
      <c r="K218" s="102">
        <f t="shared" si="66"/>
        <v>82.688621244333746</v>
      </c>
    </row>
    <row r="219" spans="1:11" s="4" customFormat="1" ht="23.25" customHeight="1" x14ac:dyDescent="0.25">
      <c r="A219" s="122" t="s">
        <v>20</v>
      </c>
      <c r="B219" s="123"/>
      <c r="C219" s="25" t="s">
        <v>204</v>
      </c>
      <c r="D219" s="22" t="s">
        <v>19</v>
      </c>
      <c r="E219" s="20" t="s">
        <v>159</v>
      </c>
      <c r="F219" s="22" t="s">
        <v>21</v>
      </c>
      <c r="G219" s="21">
        <f>G220</f>
        <v>54900</v>
      </c>
      <c r="H219" s="21"/>
      <c r="I219" s="21">
        <f>I220</f>
        <v>54900</v>
      </c>
      <c r="J219" s="21"/>
      <c r="K219" s="102">
        <f t="shared" si="66"/>
        <v>100</v>
      </c>
    </row>
    <row r="220" spans="1:11" s="4" customFormat="1" ht="23.25" customHeight="1" x14ac:dyDescent="0.25">
      <c r="A220" s="122" t="s">
        <v>22</v>
      </c>
      <c r="B220" s="123"/>
      <c r="C220" s="25" t="s">
        <v>204</v>
      </c>
      <c r="D220" s="22" t="s">
        <v>19</v>
      </c>
      <c r="E220" s="20" t="s">
        <v>159</v>
      </c>
      <c r="F220" s="22" t="s">
        <v>23</v>
      </c>
      <c r="G220" s="21">
        <f>90981-36000-81</f>
        <v>54900</v>
      </c>
      <c r="H220" s="21"/>
      <c r="I220" s="21">
        <v>54900</v>
      </c>
      <c r="J220" s="21"/>
      <c r="K220" s="102">
        <f t="shared" si="66"/>
        <v>100</v>
      </c>
    </row>
    <row r="221" spans="1:11" s="9" customFormat="1" ht="51.75" customHeight="1" x14ac:dyDescent="0.25">
      <c r="A221" s="134" t="s">
        <v>451</v>
      </c>
      <c r="B221" s="135"/>
      <c r="C221" s="83"/>
      <c r="D221" s="36" t="s">
        <v>82</v>
      </c>
      <c r="E221" s="38" t="s">
        <v>497</v>
      </c>
      <c r="F221" s="39"/>
      <c r="G221" s="35">
        <f>G222+G225+G228</f>
        <v>0</v>
      </c>
      <c r="H221" s="35"/>
      <c r="I221" s="35">
        <f>I222+I225+I228</f>
        <v>0</v>
      </c>
      <c r="J221" s="35"/>
      <c r="K221" s="102">
        <v>0</v>
      </c>
    </row>
    <row r="222" spans="1:11" s="4" customFormat="1" ht="46.5" customHeight="1" x14ac:dyDescent="0.25">
      <c r="A222" s="122" t="s">
        <v>263</v>
      </c>
      <c r="B222" s="123"/>
      <c r="C222" s="81"/>
      <c r="D222" s="26" t="s">
        <v>578</v>
      </c>
      <c r="E222" s="20" t="s">
        <v>212</v>
      </c>
      <c r="F222" s="28"/>
      <c r="G222" s="21">
        <f>G223</f>
        <v>0</v>
      </c>
      <c r="H222" s="21"/>
      <c r="I222" s="21">
        <f>I223</f>
        <v>0</v>
      </c>
      <c r="J222" s="21"/>
      <c r="K222" s="102">
        <v>0</v>
      </c>
    </row>
    <row r="223" spans="1:11" s="4" customFormat="1" ht="66" customHeight="1" x14ac:dyDescent="0.25">
      <c r="A223" s="122" t="s">
        <v>11</v>
      </c>
      <c r="B223" s="123"/>
      <c r="C223" s="25" t="s">
        <v>160</v>
      </c>
      <c r="D223" s="26" t="s">
        <v>578</v>
      </c>
      <c r="E223" s="20" t="s">
        <v>212</v>
      </c>
      <c r="F223" s="22" t="s">
        <v>12</v>
      </c>
      <c r="G223" s="21">
        <f>G224</f>
        <v>0</v>
      </c>
      <c r="H223" s="21"/>
      <c r="I223" s="21">
        <f>I224</f>
        <v>0</v>
      </c>
      <c r="J223" s="21"/>
      <c r="K223" s="102">
        <v>0</v>
      </c>
    </row>
    <row r="224" spans="1:11" s="4" customFormat="1" ht="23.25" customHeight="1" x14ac:dyDescent="0.25">
      <c r="A224" s="122" t="s">
        <v>13</v>
      </c>
      <c r="B224" s="123"/>
      <c r="C224" s="25" t="s">
        <v>160</v>
      </c>
      <c r="D224" s="26" t="s">
        <v>578</v>
      </c>
      <c r="E224" s="20" t="s">
        <v>212</v>
      </c>
      <c r="F224" s="22" t="s">
        <v>14</v>
      </c>
      <c r="G224" s="21">
        <f>10000-10000</f>
        <v>0</v>
      </c>
      <c r="H224" s="21"/>
      <c r="I224" s="21">
        <f>10000-10000</f>
        <v>0</v>
      </c>
      <c r="J224" s="21"/>
      <c r="K224" s="102">
        <v>0</v>
      </c>
    </row>
    <row r="225" spans="1:11" s="4" customFormat="1" ht="44.25" customHeight="1" x14ac:dyDescent="0.25">
      <c r="A225" s="122" t="s">
        <v>264</v>
      </c>
      <c r="B225" s="123"/>
      <c r="C225" s="81"/>
      <c r="D225" s="22" t="s">
        <v>83</v>
      </c>
      <c r="E225" s="20" t="s">
        <v>203</v>
      </c>
      <c r="F225" s="28"/>
      <c r="G225" s="21">
        <f>G226</f>
        <v>0</v>
      </c>
      <c r="H225" s="21"/>
      <c r="I225" s="21">
        <f>I226</f>
        <v>0</v>
      </c>
      <c r="J225" s="21"/>
      <c r="K225" s="102">
        <v>0</v>
      </c>
    </row>
    <row r="226" spans="1:11" s="4" customFormat="1" ht="68.25" customHeight="1" x14ac:dyDescent="0.25">
      <c r="A226" s="122" t="s">
        <v>11</v>
      </c>
      <c r="B226" s="123"/>
      <c r="C226" s="25" t="s">
        <v>160</v>
      </c>
      <c r="D226" s="22" t="s">
        <v>83</v>
      </c>
      <c r="E226" s="20" t="s">
        <v>203</v>
      </c>
      <c r="F226" s="22" t="s">
        <v>12</v>
      </c>
      <c r="G226" s="21">
        <f>G227</f>
        <v>0</v>
      </c>
      <c r="H226" s="21"/>
      <c r="I226" s="21">
        <f>I227</f>
        <v>0</v>
      </c>
      <c r="J226" s="21"/>
      <c r="K226" s="102">
        <v>0</v>
      </c>
    </row>
    <row r="227" spans="1:11" s="4" customFormat="1" ht="23.25" customHeight="1" x14ac:dyDescent="0.25">
      <c r="A227" s="122" t="s">
        <v>13</v>
      </c>
      <c r="B227" s="123"/>
      <c r="C227" s="25" t="s">
        <v>160</v>
      </c>
      <c r="D227" s="22" t="s">
        <v>83</v>
      </c>
      <c r="E227" s="20" t="s">
        <v>203</v>
      </c>
      <c r="F227" s="22" t="s">
        <v>14</v>
      </c>
      <c r="G227" s="21">
        <f>15000-15000</f>
        <v>0</v>
      </c>
      <c r="H227" s="21"/>
      <c r="I227" s="21">
        <f>15000-15000</f>
        <v>0</v>
      </c>
      <c r="J227" s="21"/>
      <c r="K227" s="102">
        <v>0</v>
      </c>
    </row>
    <row r="228" spans="1:11" s="4" customFormat="1" ht="54" customHeight="1" x14ac:dyDescent="0.25">
      <c r="A228" s="122" t="s">
        <v>452</v>
      </c>
      <c r="B228" s="123"/>
      <c r="C228" s="25"/>
      <c r="D228" s="22" t="s">
        <v>83</v>
      </c>
      <c r="E228" s="20" t="s">
        <v>161</v>
      </c>
      <c r="F228" s="22"/>
      <c r="G228" s="21">
        <f>G229</f>
        <v>0</v>
      </c>
      <c r="H228" s="21"/>
      <c r="I228" s="21">
        <f>I229</f>
        <v>0</v>
      </c>
      <c r="J228" s="21"/>
      <c r="K228" s="102">
        <v>0</v>
      </c>
    </row>
    <row r="229" spans="1:11" s="4" customFormat="1" ht="23.25" customHeight="1" x14ac:dyDescent="0.25">
      <c r="A229" s="122" t="s">
        <v>20</v>
      </c>
      <c r="B229" s="123"/>
      <c r="C229" s="25" t="s">
        <v>160</v>
      </c>
      <c r="D229" s="22" t="s">
        <v>83</v>
      </c>
      <c r="E229" s="20" t="s">
        <v>161</v>
      </c>
      <c r="F229" s="22" t="s">
        <v>21</v>
      </c>
      <c r="G229" s="21">
        <f>G230</f>
        <v>0</v>
      </c>
      <c r="H229" s="21"/>
      <c r="I229" s="21">
        <f>I230</f>
        <v>0</v>
      </c>
      <c r="J229" s="21"/>
      <c r="K229" s="102">
        <v>0</v>
      </c>
    </row>
    <row r="230" spans="1:11" s="4" customFormat="1" ht="23.25" customHeight="1" x14ac:dyDescent="0.25">
      <c r="A230" s="122" t="s">
        <v>22</v>
      </c>
      <c r="B230" s="123"/>
      <c r="C230" s="25" t="s">
        <v>160</v>
      </c>
      <c r="D230" s="22" t="s">
        <v>83</v>
      </c>
      <c r="E230" s="20" t="s">
        <v>161</v>
      </c>
      <c r="F230" s="22" t="s">
        <v>23</v>
      </c>
      <c r="G230" s="21">
        <f>10000-10000</f>
        <v>0</v>
      </c>
      <c r="H230" s="21"/>
      <c r="I230" s="21">
        <f>10000-10000</f>
        <v>0</v>
      </c>
      <c r="J230" s="21"/>
      <c r="K230" s="102">
        <v>0</v>
      </c>
    </row>
    <row r="231" spans="1:11" s="9" customFormat="1" ht="74.25" customHeight="1" x14ac:dyDescent="0.25">
      <c r="A231" s="134" t="s">
        <v>265</v>
      </c>
      <c r="B231" s="135"/>
      <c r="C231" s="83"/>
      <c r="D231" s="36" t="s">
        <v>84</v>
      </c>
      <c r="E231" s="38" t="s">
        <v>498</v>
      </c>
      <c r="F231" s="39"/>
      <c r="G231" s="35">
        <f>G232+G237</f>
        <v>1192000</v>
      </c>
      <c r="H231" s="35"/>
      <c r="I231" s="35">
        <f>I232+I237</f>
        <v>1162380</v>
      </c>
      <c r="J231" s="35"/>
      <c r="K231" s="102">
        <f t="shared" si="66"/>
        <v>97.515100671140942</v>
      </c>
    </row>
    <row r="232" spans="1:11" s="4" customFormat="1" ht="102.75" customHeight="1" x14ac:dyDescent="0.25">
      <c r="A232" s="122" t="s">
        <v>453</v>
      </c>
      <c r="B232" s="123"/>
      <c r="C232" s="25" t="s">
        <v>160</v>
      </c>
      <c r="D232" s="22" t="s">
        <v>85</v>
      </c>
      <c r="E232" s="20" t="s">
        <v>162</v>
      </c>
      <c r="F232" s="22"/>
      <c r="G232" s="21">
        <f>G235+G233</f>
        <v>1192000</v>
      </c>
      <c r="H232" s="21"/>
      <c r="I232" s="21">
        <f>I235+I233</f>
        <v>1162380</v>
      </c>
      <c r="J232" s="21"/>
      <c r="K232" s="102">
        <f t="shared" si="66"/>
        <v>97.515100671140942</v>
      </c>
    </row>
    <row r="233" spans="1:11" s="4" customFormat="1" ht="23.25" customHeight="1" x14ac:dyDescent="0.25">
      <c r="A233" s="122" t="s">
        <v>20</v>
      </c>
      <c r="B233" s="123"/>
      <c r="C233" s="25" t="s">
        <v>148</v>
      </c>
      <c r="D233" s="22" t="s">
        <v>85</v>
      </c>
      <c r="E233" s="20" t="s">
        <v>162</v>
      </c>
      <c r="F233" s="22" t="s">
        <v>21</v>
      </c>
      <c r="G233" s="21">
        <f>G234</f>
        <v>50000</v>
      </c>
      <c r="H233" s="21"/>
      <c r="I233" s="21">
        <f>I234</f>
        <v>50000</v>
      </c>
      <c r="J233" s="21"/>
      <c r="K233" s="102">
        <f t="shared" si="66"/>
        <v>100</v>
      </c>
    </row>
    <row r="234" spans="1:11" s="4" customFormat="1" ht="23.25" customHeight="1" x14ac:dyDescent="0.25">
      <c r="A234" s="122" t="s">
        <v>22</v>
      </c>
      <c r="B234" s="123"/>
      <c r="C234" s="25" t="s">
        <v>148</v>
      </c>
      <c r="D234" s="22" t="s">
        <v>85</v>
      </c>
      <c r="E234" s="20" t="s">
        <v>162</v>
      </c>
      <c r="F234" s="22" t="s">
        <v>23</v>
      </c>
      <c r="G234" s="21">
        <v>50000</v>
      </c>
      <c r="H234" s="21"/>
      <c r="I234" s="21">
        <v>50000</v>
      </c>
      <c r="J234" s="21"/>
      <c r="K234" s="102">
        <f t="shared" si="66"/>
        <v>100</v>
      </c>
    </row>
    <row r="235" spans="1:11" s="4" customFormat="1" ht="23.25" customHeight="1" x14ac:dyDescent="0.25">
      <c r="A235" s="122" t="s">
        <v>20</v>
      </c>
      <c r="B235" s="123"/>
      <c r="C235" s="25" t="s">
        <v>160</v>
      </c>
      <c r="D235" s="22" t="s">
        <v>85</v>
      </c>
      <c r="E235" s="20" t="s">
        <v>162</v>
      </c>
      <c r="F235" s="22" t="s">
        <v>21</v>
      </c>
      <c r="G235" s="21">
        <f>G236</f>
        <v>1142000</v>
      </c>
      <c r="H235" s="21"/>
      <c r="I235" s="21">
        <f>I236</f>
        <v>1112380</v>
      </c>
      <c r="J235" s="21"/>
      <c r="K235" s="102">
        <f t="shared" si="66"/>
        <v>97.406304728546417</v>
      </c>
    </row>
    <row r="236" spans="1:11" s="4" customFormat="1" ht="23.25" customHeight="1" x14ac:dyDescent="0.25">
      <c r="A236" s="122" t="s">
        <v>22</v>
      </c>
      <c r="B236" s="123"/>
      <c r="C236" s="25" t="s">
        <v>160</v>
      </c>
      <c r="D236" s="22" t="s">
        <v>85</v>
      </c>
      <c r="E236" s="20" t="s">
        <v>162</v>
      </c>
      <c r="F236" s="22" t="s">
        <v>23</v>
      </c>
      <c r="G236" s="21">
        <f>624000+304000+144000+55000+15000</f>
        <v>1142000</v>
      </c>
      <c r="H236" s="21"/>
      <c r="I236" s="21">
        <v>1112380</v>
      </c>
      <c r="J236" s="21"/>
      <c r="K236" s="102">
        <f t="shared" si="66"/>
        <v>97.406304728546417</v>
      </c>
    </row>
    <row r="237" spans="1:11" s="4" customFormat="1" ht="49.5" customHeight="1" x14ac:dyDescent="0.25">
      <c r="A237" s="122" t="s">
        <v>266</v>
      </c>
      <c r="B237" s="123"/>
      <c r="C237" s="25" t="s">
        <v>160</v>
      </c>
      <c r="D237" s="22" t="s">
        <v>85</v>
      </c>
      <c r="E237" s="20" t="s">
        <v>163</v>
      </c>
      <c r="F237" s="22"/>
      <c r="G237" s="21">
        <f>G238</f>
        <v>0</v>
      </c>
      <c r="H237" s="21"/>
      <c r="I237" s="21">
        <f>I238</f>
        <v>0</v>
      </c>
      <c r="J237" s="21"/>
      <c r="K237" s="102" t="e">
        <f t="shared" si="66"/>
        <v>#DIV/0!</v>
      </c>
    </row>
    <row r="238" spans="1:11" s="4" customFormat="1" ht="23.25" customHeight="1" x14ac:dyDescent="0.25">
      <c r="A238" s="122" t="s">
        <v>20</v>
      </c>
      <c r="B238" s="123"/>
      <c r="C238" s="25" t="s">
        <v>160</v>
      </c>
      <c r="D238" s="22" t="s">
        <v>85</v>
      </c>
      <c r="E238" s="20" t="s">
        <v>163</v>
      </c>
      <c r="F238" s="22" t="s">
        <v>21</v>
      </c>
      <c r="G238" s="21">
        <f>G239</f>
        <v>0</v>
      </c>
      <c r="H238" s="21"/>
      <c r="I238" s="21">
        <f>I239</f>
        <v>0</v>
      </c>
      <c r="J238" s="21"/>
      <c r="K238" s="102" t="e">
        <f t="shared" si="66"/>
        <v>#DIV/0!</v>
      </c>
    </row>
    <row r="239" spans="1:11" s="4" customFormat="1" ht="23.25" customHeight="1" x14ac:dyDescent="0.25">
      <c r="A239" s="122" t="s">
        <v>22</v>
      </c>
      <c r="B239" s="123"/>
      <c r="C239" s="25" t="s">
        <v>160</v>
      </c>
      <c r="D239" s="22" t="s">
        <v>85</v>
      </c>
      <c r="E239" s="20" t="s">
        <v>163</v>
      </c>
      <c r="F239" s="22" t="s">
        <v>23</v>
      </c>
      <c r="G239" s="21">
        <f>70000-55000-15000</f>
        <v>0</v>
      </c>
      <c r="H239" s="21"/>
      <c r="I239" s="21">
        <f>70000-55000-15000</f>
        <v>0</v>
      </c>
      <c r="J239" s="21"/>
      <c r="K239" s="102" t="e">
        <f t="shared" si="66"/>
        <v>#DIV/0!</v>
      </c>
    </row>
    <row r="240" spans="1:11" s="9" customFormat="1" ht="41.25" customHeight="1" x14ac:dyDescent="0.25">
      <c r="A240" s="134" t="s">
        <v>267</v>
      </c>
      <c r="B240" s="135"/>
      <c r="C240" s="83"/>
      <c r="D240" s="36" t="s">
        <v>111</v>
      </c>
      <c r="E240" s="38" t="s">
        <v>499</v>
      </c>
      <c r="F240" s="39"/>
      <c r="G240" s="35">
        <f>G241</f>
        <v>2000</v>
      </c>
      <c r="H240" s="35">
        <f t="shared" ref="H240:J242" si="67">H241</f>
        <v>2000</v>
      </c>
      <c r="I240" s="35">
        <f>I241</f>
        <v>1672.24</v>
      </c>
      <c r="J240" s="35">
        <f t="shared" si="67"/>
        <v>1672.24</v>
      </c>
      <c r="K240" s="102">
        <f t="shared" si="66"/>
        <v>83.611999999999995</v>
      </c>
    </row>
    <row r="241" spans="1:13" s="7" customFormat="1" ht="51.75" customHeight="1" x14ac:dyDescent="0.25">
      <c r="A241" s="130" t="s">
        <v>268</v>
      </c>
      <c r="B241" s="131"/>
      <c r="C241" s="25" t="s">
        <v>164</v>
      </c>
      <c r="D241" s="22" t="s">
        <v>137</v>
      </c>
      <c r="E241" s="20" t="s">
        <v>269</v>
      </c>
      <c r="F241" s="52"/>
      <c r="G241" s="21">
        <f>G242</f>
        <v>2000</v>
      </c>
      <c r="H241" s="21">
        <f t="shared" si="67"/>
        <v>2000</v>
      </c>
      <c r="I241" s="21">
        <f>I242</f>
        <v>1672.24</v>
      </c>
      <c r="J241" s="21">
        <f t="shared" si="67"/>
        <v>1672.24</v>
      </c>
      <c r="K241" s="102">
        <f t="shared" si="66"/>
        <v>83.611999999999995</v>
      </c>
    </row>
    <row r="242" spans="1:13" s="3" customFormat="1" ht="28.5" customHeight="1" x14ac:dyDescent="0.25">
      <c r="A242" s="122" t="s">
        <v>20</v>
      </c>
      <c r="B242" s="123"/>
      <c r="C242" s="25" t="s">
        <v>164</v>
      </c>
      <c r="D242" s="22" t="s">
        <v>137</v>
      </c>
      <c r="E242" s="20" t="s">
        <v>269</v>
      </c>
      <c r="F242" s="22" t="s">
        <v>21</v>
      </c>
      <c r="G242" s="35">
        <f>G243</f>
        <v>2000</v>
      </c>
      <c r="H242" s="35">
        <f t="shared" si="67"/>
        <v>2000</v>
      </c>
      <c r="I242" s="35">
        <f>I243</f>
        <v>1672.24</v>
      </c>
      <c r="J242" s="35">
        <f t="shared" si="67"/>
        <v>1672.24</v>
      </c>
      <c r="K242" s="102">
        <f t="shared" si="66"/>
        <v>83.611999999999995</v>
      </c>
    </row>
    <row r="243" spans="1:13" s="3" customFormat="1" ht="30.75" customHeight="1" x14ac:dyDescent="0.25">
      <c r="A243" s="122" t="s">
        <v>22</v>
      </c>
      <c r="B243" s="123"/>
      <c r="C243" s="25" t="s">
        <v>164</v>
      </c>
      <c r="D243" s="22" t="s">
        <v>137</v>
      </c>
      <c r="E243" s="20" t="s">
        <v>269</v>
      </c>
      <c r="F243" s="22" t="s">
        <v>23</v>
      </c>
      <c r="G243" s="21">
        <v>2000</v>
      </c>
      <c r="H243" s="35">
        <f>G243</f>
        <v>2000</v>
      </c>
      <c r="I243" s="21">
        <v>1672.24</v>
      </c>
      <c r="J243" s="35">
        <f>I243</f>
        <v>1672.24</v>
      </c>
      <c r="K243" s="102">
        <f t="shared" si="66"/>
        <v>83.611999999999995</v>
      </c>
    </row>
    <row r="244" spans="1:13" s="3" customFormat="1" ht="52.5" customHeight="1" x14ac:dyDescent="0.25">
      <c r="A244" s="132" t="s">
        <v>534</v>
      </c>
      <c r="B244" s="133"/>
      <c r="C244" s="82"/>
      <c r="D244" s="23" t="s">
        <v>77</v>
      </c>
      <c r="E244" s="23"/>
      <c r="F244" s="23"/>
      <c r="G244" s="17">
        <f>G245+G249+G253</f>
        <v>50464</v>
      </c>
      <c r="H244" s="17"/>
      <c r="I244" s="17">
        <f>I245+I249+I253</f>
        <v>10464</v>
      </c>
      <c r="J244" s="17"/>
      <c r="K244" s="102">
        <f t="shared" si="66"/>
        <v>20.735573874445148</v>
      </c>
    </row>
    <row r="245" spans="1:13" s="9" customFormat="1" ht="50.25" customHeight="1" x14ac:dyDescent="0.25">
      <c r="A245" s="134" t="s">
        <v>561</v>
      </c>
      <c r="B245" s="135"/>
      <c r="C245" s="37"/>
      <c r="D245" s="38" t="s">
        <v>78</v>
      </c>
      <c r="E245" s="33"/>
      <c r="F245" s="36"/>
      <c r="G245" s="35">
        <f>G246</f>
        <v>10464</v>
      </c>
      <c r="H245" s="35"/>
      <c r="I245" s="35">
        <f>I246</f>
        <v>10464</v>
      </c>
      <c r="J245" s="35"/>
      <c r="K245" s="102">
        <f t="shared" si="66"/>
        <v>100</v>
      </c>
    </row>
    <row r="246" spans="1:13" s="4" customFormat="1" ht="45.75" customHeight="1" x14ac:dyDescent="0.25">
      <c r="A246" s="122" t="s">
        <v>559</v>
      </c>
      <c r="B246" s="123"/>
      <c r="C246" s="25" t="s">
        <v>206</v>
      </c>
      <c r="D246" s="26" t="s">
        <v>562</v>
      </c>
      <c r="E246" s="20" t="s">
        <v>560</v>
      </c>
      <c r="F246" s="22"/>
      <c r="G246" s="21">
        <f>G247</f>
        <v>10464</v>
      </c>
      <c r="H246" s="21"/>
      <c r="I246" s="21">
        <f>I247</f>
        <v>10464</v>
      </c>
      <c r="J246" s="21"/>
      <c r="K246" s="102">
        <f t="shared" si="66"/>
        <v>100</v>
      </c>
      <c r="M246" s="105"/>
    </row>
    <row r="247" spans="1:13" s="4" customFormat="1" ht="23.25" customHeight="1" x14ac:dyDescent="0.25">
      <c r="A247" s="122" t="s">
        <v>20</v>
      </c>
      <c r="B247" s="123"/>
      <c r="C247" s="25" t="s">
        <v>206</v>
      </c>
      <c r="D247" s="26" t="s">
        <v>562</v>
      </c>
      <c r="E247" s="20" t="s">
        <v>560</v>
      </c>
      <c r="F247" s="22" t="s">
        <v>21</v>
      </c>
      <c r="G247" s="21">
        <f>G248</f>
        <v>10464</v>
      </c>
      <c r="H247" s="21"/>
      <c r="I247" s="21">
        <f>I248</f>
        <v>10464</v>
      </c>
      <c r="J247" s="21"/>
      <c r="K247" s="102">
        <f t="shared" si="66"/>
        <v>100</v>
      </c>
    </row>
    <row r="248" spans="1:13" s="4" customFormat="1" ht="23.25" customHeight="1" x14ac:dyDescent="0.25">
      <c r="A248" s="122" t="s">
        <v>22</v>
      </c>
      <c r="B248" s="123"/>
      <c r="C248" s="25" t="s">
        <v>206</v>
      </c>
      <c r="D248" s="26" t="s">
        <v>562</v>
      </c>
      <c r="E248" s="20" t="s">
        <v>560</v>
      </c>
      <c r="F248" s="22" t="s">
        <v>23</v>
      </c>
      <c r="G248" s="21">
        <f>367528-357064</f>
        <v>10464</v>
      </c>
      <c r="H248" s="21"/>
      <c r="I248" s="21">
        <f>367528-357064</f>
        <v>10464</v>
      </c>
      <c r="J248" s="21"/>
      <c r="K248" s="102">
        <f t="shared" si="66"/>
        <v>100</v>
      </c>
      <c r="M248" s="105"/>
    </row>
    <row r="249" spans="1:13" s="9" customFormat="1" ht="45" customHeight="1" x14ac:dyDescent="0.25">
      <c r="A249" s="128" t="s">
        <v>535</v>
      </c>
      <c r="B249" s="129"/>
      <c r="C249" s="37"/>
      <c r="D249" s="38" t="s">
        <v>537</v>
      </c>
      <c r="E249" s="33"/>
      <c r="F249" s="36"/>
      <c r="G249" s="35">
        <f>G250</f>
        <v>10000</v>
      </c>
      <c r="H249" s="35"/>
      <c r="I249" s="35">
        <f>I250</f>
        <v>0</v>
      </c>
      <c r="J249" s="35"/>
      <c r="K249" s="102">
        <f t="shared" si="66"/>
        <v>0</v>
      </c>
    </row>
    <row r="250" spans="1:13" s="4" customFormat="1" ht="51.75" customHeight="1" x14ac:dyDescent="0.25">
      <c r="A250" s="122" t="s">
        <v>536</v>
      </c>
      <c r="B250" s="123"/>
      <c r="C250" s="25" t="s">
        <v>206</v>
      </c>
      <c r="D250" s="26" t="s">
        <v>563</v>
      </c>
      <c r="E250" s="20" t="s">
        <v>538</v>
      </c>
      <c r="F250" s="28"/>
      <c r="G250" s="21">
        <f>G251</f>
        <v>10000</v>
      </c>
      <c r="H250" s="21"/>
      <c r="I250" s="21">
        <f>I251</f>
        <v>0</v>
      </c>
      <c r="J250" s="21"/>
      <c r="K250" s="102">
        <f t="shared" si="66"/>
        <v>0</v>
      </c>
    </row>
    <row r="251" spans="1:13" s="4" customFormat="1" ht="23.25" customHeight="1" x14ac:dyDescent="0.25">
      <c r="A251" s="122" t="s">
        <v>20</v>
      </c>
      <c r="B251" s="123"/>
      <c r="C251" s="25" t="s">
        <v>206</v>
      </c>
      <c r="D251" s="26" t="s">
        <v>563</v>
      </c>
      <c r="E251" s="20" t="s">
        <v>538</v>
      </c>
      <c r="F251" s="22" t="s">
        <v>21</v>
      </c>
      <c r="G251" s="21">
        <f>G252</f>
        <v>10000</v>
      </c>
      <c r="H251" s="21"/>
      <c r="I251" s="21">
        <f>I252</f>
        <v>0</v>
      </c>
      <c r="J251" s="21"/>
      <c r="K251" s="102">
        <f t="shared" si="66"/>
        <v>0</v>
      </c>
    </row>
    <row r="252" spans="1:13" s="4" customFormat="1" ht="23.25" customHeight="1" x14ac:dyDescent="0.25">
      <c r="A252" s="122" t="s">
        <v>22</v>
      </c>
      <c r="B252" s="123"/>
      <c r="C252" s="25" t="s">
        <v>206</v>
      </c>
      <c r="D252" s="26" t="s">
        <v>563</v>
      </c>
      <c r="E252" s="20" t="s">
        <v>538</v>
      </c>
      <c r="F252" s="22" t="s">
        <v>23</v>
      </c>
      <c r="G252" s="21">
        <v>10000</v>
      </c>
      <c r="H252" s="21"/>
      <c r="I252" s="21">
        <v>0</v>
      </c>
      <c r="J252" s="21"/>
      <c r="K252" s="102">
        <f t="shared" si="66"/>
        <v>0</v>
      </c>
    </row>
    <row r="253" spans="1:13" s="9" customFormat="1" ht="75.75" customHeight="1" x14ac:dyDescent="0.25">
      <c r="A253" s="128" t="s">
        <v>539</v>
      </c>
      <c r="B253" s="129"/>
      <c r="C253" s="37"/>
      <c r="D253" s="38" t="s">
        <v>541</v>
      </c>
      <c r="E253" s="33"/>
      <c r="F253" s="36"/>
      <c r="G253" s="35">
        <f>G254+G257</f>
        <v>30000</v>
      </c>
      <c r="H253" s="35"/>
      <c r="I253" s="35">
        <f>I254+I257</f>
        <v>0</v>
      </c>
      <c r="J253" s="35"/>
      <c r="K253" s="102">
        <f t="shared" si="66"/>
        <v>0</v>
      </c>
    </row>
    <row r="254" spans="1:13" s="4" customFormat="1" ht="87.75" customHeight="1" x14ac:dyDescent="0.25">
      <c r="A254" s="122" t="s">
        <v>540</v>
      </c>
      <c r="B254" s="123"/>
      <c r="C254" s="25" t="s">
        <v>206</v>
      </c>
      <c r="D254" s="26" t="s">
        <v>573</v>
      </c>
      <c r="E254" s="20" t="s">
        <v>542</v>
      </c>
      <c r="F254" s="28"/>
      <c r="G254" s="21">
        <f>G255</f>
        <v>20000</v>
      </c>
      <c r="H254" s="21"/>
      <c r="I254" s="21">
        <f>I255</f>
        <v>0</v>
      </c>
      <c r="J254" s="21"/>
      <c r="K254" s="102">
        <f t="shared" si="66"/>
        <v>0</v>
      </c>
    </row>
    <row r="255" spans="1:13" s="4" customFormat="1" ht="23.25" customHeight="1" x14ac:dyDescent="0.25">
      <c r="A255" s="122" t="s">
        <v>20</v>
      </c>
      <c r="B255" s="123"/>
      <c r="C255" s="25" t="s">
        <v>206</v>
      </c>
      <c r="D255" s="26" t="s">
        <v>573</v>
      </c>
      <c r="E255" s="20" t="s">
        <v>542</v>
      </c>
      <c r="F255" s="22" t="s">
        <v>21</v>
      </c>
      <c r="G255" s="21">
        <f>G256</f>
        <v>20000</v>
      </c>
      <c r="H255" s="21"/>
      <c r="I255" s="21">
        <f>I256</f>
        <v>0</v>
      </c>
      <c r="J255" s="21"/>
      <c r="K255" s="102">
        <f t="shared" si="66"/>
        <v>0</v>
      </c>
    </row>
    <row r="256" spans="1:13" s="4" customFormat="1" ht="23.25" customHeight="1" x14ac:dyDescent="0.25">
      <c r="A256" s="122" t="s">
        <v>22</v>
      </c>
      <c r="B256" s="123"/>
      <c r="C256" s="25" t="s">
        <v>206</v>
      </c>
      <c r="D256" s="26" t="s">
        <v>573</v>
      </c>
      <c r="E256" s="20" t="s">
        <v>542</v>
      </c>
      <c r="F256" s="22" t="s">
        <v>23</v>
      </c>
      <c r="G256" s="21">
        <v>20000</v>
      </c>
      <c r="H256" s="21"/>
      <c r="I256" s="21">
        <v>0</v>
      </c>
      <c r="J256" s="21"/>
      <c r="K256" s="102">
        <f t="shared" si="66"/>
        <v>0</v>
      </c>
    </row>
    <row r="257" spans="1:11" s="4" customFormat="1" ht="72" customHeight="1" x14ac:dyDescent="0.25">
      <c r="A257" s="122" t="s">
        <v>543</v>
      </c>
      <c r="B257" s="123"/>
      <c r="C257" s="25" t="s">
        <v>206</v>
      </c>
      <c r="D257" s="26" t="s">
        <v>573</v>
      </c>
      <c r="E257" s="20" t="s">
        <v>544</v>
      </c>
      <c r="F257" s="28"/>
      <c r="G257" s="21">
        <f>G258</f>
        <v>10000</v>
      </c>
      <c r="H257" s="21"/>
      <c r="I257" s="21">
        <f>I258</f>
        <v>0</v>
      </c>
      <c r="J257" s="21"/>
      <c r="K257" s="102">
        <f t="shared" si="66"/>
        <v>0</v>
      </c>
    </row>
    <row r="258" spans="1:11" s="4" customFormat="1" ht="23.25" customHeight="1" x14ac:dyDescent="0.25">
      <c r="A258" s="122" t="s">
        <v>20</v>
      </c>
      <c r="B258" s="123"/>
      <c r="C258" s="25" t="s">
        <v>206</v>
      </c>
      <c r="D258" s="26" t="s">
        <v>573</v>
      </c>
      <c r="E258" s="20" t="s">
        <v>544</v>
      </c>
      <c r="F258" s="22" t="s">
        <v>21</v>
      </c>
      <c r="G258" s="21">
        <f>G259</f>
        <v>10000</v>
      </c>
      <c r="H258" s="21"/>
      <c r="I258" s="21">
        <f>I259</f>
        <v>0</v>
      </c>
      <c r="J258" s="21"/>
      <c r="K258" s="102">
        <f t="shared" si="66"/>
        <v>0</v>
      </c>
    </row>
    <row r="259" spans="1:11" s="4" customFormat="1" ht="23.25" customHeight="1" x14ac:dyDescent="0.25">
      <c r="A259" s="122" t="s">
        <v>22</v>
      </c>
      <c r="B259" s="123"/>
      <c r="C259" s="25" t="s">
        <v>206</v>
      </c>
      <c r="D259" s="26" t="s">
        <v>573</v>
      </c>
      <c r="E259" s="20" t="s">
        <v>544</v>
      </c>
      <c r="F259" s="22" t="s">
        <v>23</v>
      </c>
      <c r="G259" s="21">
        <v>10000</v>
      </c>
      <c r="H259" s="21"/>
      <c r="I259" s="21">
        <v>0</v>
      </c>
      <c r="J259" s="21"/>
      <c r="K259" s="102">
        <f t="shared" si="66"/>
        <v>0</v>
      </c>
    </row>
    <row r="260" spans="1:11" s="3" customFormat="1" ht="50.25" customHeight="1" x14ac:dyDescent="0.25">
      <c r="A260" s="132" t="s">
        <v>545</v>
      </c>
      <c r="B260" s="133"/>
      <c r="C260" s="82"/>
      <c r="D260" s="23" t="s">
        <v>79</v>
      </c>
      <c r="E260" s="23"/>
      <c r="F260" s="23"/>
      <c r="G260" s="17">
        <f>G261+G265</f>
        <v>100000</v>
      </c>
      <c r="H260" s="17"/>
      <c r="I260" s="17">
        <f>I261+I265</f>
        <v>0</v>
      </c>
      <c r="J260" s="17"/>
      <c r="K260" s="102">
        <f t="shared" si="66"/>
        <v>0</v>
      </c>
    </row>
    <row r="261" spans="1:11" s="9" customFormat="1" ht="123" customHeight="1" x14ac:dyDescent="0.25">
      <c r="A261" s="134" t="s">
        <v>546</v>
      </c>
      <c r="B261" s="135"/>
      <c r="C261" s="83"/>
      <c r="D261" s="38" t="s">
        <v>80</v>
      </c>
      <c r="E261" s="36"/>
      <c r="F261" s="39"/>
      <c r="G261" s="35">
        <f>G262</f>
        <v>0</v>
      </c>
      <c r="H261" s="35"/>
      <c r="I261" s="35">
        <f>I262</f>
        <v>0</v>
      </c>
      <c r="J261" s="35"/>
      <c r="K261" s="102">
        <v>0</v>
      </c>
    </row>
    <row r="262" spans="1:11" s="4" customFormat="1" ht="106.5" customHeight="1" x14ac:dyDescent="0.25">
      <c r="A262" s="122" t="s">
        <v>547</v>
      </c>
      <c r="B262" s="123"/>
      <c r="C262" s="25" t="s">
        <v>206</v>
      </c>
      <c r="D262" s="26" t="s">
        <v>81</v>
      </c>
      <c r="E262" s="20" t="s">
        <v>165</v>
      </c>
      <c r="F262" s="28"/>
      <c r="G262" s="21">
        <f>G263</f>
        <v>0</v>
      </c>
      <c r="H262" s="21"/>
      <c r="I262" s="21">
        <f>I263</f>
        <v>0</v>
      </c>
      <c r="J262" s="21"/>
      <c r="K262" s="102">
        <v>0</v>
      </c>
    </row>
    <row r="263" spans="1:11" s="4" customFormat="1" ht="23.25" customHeight="1" x14ac:dyDescent="0.25">
      <c r="A263" s="122" t="s">
        <v>20</v>
      </c>
      <c r="B263" s="123"/>
      <c r="C263" s="25" t="s">
        <v>206</v>
      </c>
      <c r="D263" s="26" t="s">
        <v>81</v>
      </c>
      <c r="E263" s="20" t="s">
        <v>165</v>
      </c>
      <c r="F263" s="22" t="s">
        <v>21</v>
      </c>
      <c r="G263" s="21">
        <f>G264</f>
        <v>0</v>
      </c>
      <c r="H263" s="21"/>
      <c r="I263" s="21">
        <f>I264</f>
        <v>0</v>
      </c>
      <c r="J263" s="21"/>
      <c r="K263" s="102">
        <v>0</v>
      </c>
    </row>
    <row r="264" spans="1:11" s="4" customFormat="1" ht="23.25" customHeight="1" x14ac:dyDescent="0.25">
      <c r="A264" s="122" t="s">
        <v>22</v>
      </c>
      <c r="B264" s="123"/>
      <c r="C264" s="25" t="s">
        <v>206</v>
      </c>
      <c r="D264" s="26" t="s">
        <v>81</v>
      </c>
      <c r="E264" s="20" t="s">
        <v>165</v>
      </c>
      <c r="F264" s="22" t="s">
        <v>23</v>
      </c>
      <c r="G264" s="21">
        <f>150000-150000</f>
        <v>0</v>
      </c>
      <c r="H264" s="21"/>
      <c r="I264" s="21">
        <f>150000-150000</f>
        <v>0</v>
      </c>
      <c r="J264" s="21"/>
      <c r="K264" s="102">
        <v>0</v>
      </c>
    </row>
    <row r="265" spans="1:11" s="9" customFormat="1" ht="68.25" customHeight="1" x14ac:dyDescent="0.25">
      <c r="A265" s="134" t="s">
        <v>548</v>
      </c>
      <c r="B265" s="135"/>
      <c r="C265" s="83"/>
      <c r="D265" s="38" t="s">
        <v>550</v>
      </c>
      <c r="E265" s="36"/>
      <c r="F265" s="39"/>
      <c r="G265" s="35">
        <f>G266</f>
        <v>100000</v>
      </c>
      <c r="H265" s="35"/>
      <c r="I265" s="35">
        <f>I266</f>
        <v>0</v>
      </c>
      <c r="J265" s="35"/>
      <c r="K265" s="102">
        <f t="shared" si="66"/>
        <v>0</v>
      </c>
    </row>
    <row r="266" spans="1:11" s="4" customFormat="1" ht="61.5" customHeight="1" x14ac:dyDescent="0.25">
      <c r="A266" s="122" t="s">
        <v>549</v>
      </c>
      <c r="B266" s="123"/>
      <c r="C266" s="25" t="s">
        <v>206</v>
      </c>
      <c r="D266" s="26" t="s">
        <v>564</v>
      </c>
      <c r="E266" s="20" t="s">
        <v>551</v>
      </c>
      <c r="F266" s="28"/>
      <c r="G266" s="21">
        <f>G267</f>
        <v>100000</v>
      </c>
      <c r="H266" s="21"/>
      <c r="I266" s="21">
        <f>I267</f>
        <v>0</v>
      </c>
      <c r="J266" s="21"/>
      <c r="K266" s="102">
        <f t="shared" si="66"/>
        <v>0</v>
      </c>
    </row>
    <row r="267" spans="1:11" s="4" customFormat="1" ht="23.25" customHeight="1" x14ac:dyDescent="0.25">
      <c r="A267" s="122" t="s">
        <v>20</v>
      </c>
      <c r="B267" s="123"/>
      <c r="C267" s="25" t="s">
        <v>206</v>
      </c>
      <c r="D267" s="26" t="s">
        <v>564</v>
      </c>
      <c r="E267" s="20" t="s">
        <v>551</v>
      </c>
      <c r="F267" s="22" t="s">
        <v>21</v>
      </c>
      <c r="G267" s="21">
        <f>G268</f>
        <v>100000</v>
      </c>
      <c r="H267" s="21"/>
      <c r="I267" s="21">
        <f>I268</f>
        <v>0</v>
      </c>
      <c r="J267" s="21"/>
      <c r="K267" s="102">
        <f t="shared" si="66"/>
        <v>0</v>
      </c>
    </row>
    <row r="268" spans="1:11" s="4" customFormat="1" ht="23.25" customHeight="1" x14ac:dyDescent="0.25">
      <c r="A268" s="122" t="s">
        <v>22</v>
      </c>
      <c r="B268" s="123"/>
      <c r="C268" s="25" t="s">
        <v>206</v>
      </c>
      <c r="D268" s="26" t="s">
        <v>564</v>
      </c>
      <c r="E268" s="20" t="s">
        <v>551</v>
      </c>
      <c r="F268" s="22" t="s">
        <v>23</v>
      </c>
      <c r="G268" s="21">
        <f>200000-100000</f>
        <v>100000</v>
      </c>
      <c r="H268" s="21"/>
      <c r="I268" s="21">
        <v>0</v>
      </c>
      <c r="J268" s="21"/>
      <c r="K268" s="102">
        <f t="shared" si="66"/>
        <v>0</v>
      </c>
    </row>
    <row r="269" spans="1:11" s="3" customFormat="1" ht="40.5" customHeight="1" x14ac:dyDescent="0.25">
      <c r="A269" s="132" t="s">
        <v>532</v>
      </c>
      <c r="B269" s="133"/>
      <c r="C269" s="82"/>
      <c r="D269" s="23" t="s">
        <v>24</v>
      </c>
      <c r="E269" s="23"/>
      <c r="F269" s="23"/>
      <c r="G269" s="17">
        <f>G270</f>
        <v>275648</v>
      </c>
      <c r="H269" s="17"/>
      <c r="I269" s="17">
        <f>I270</f>
        <v>201358</v>
      </c>
      <c r="J269" s="17"/>
      <c r="K269" s="102">
        <f t="shared" si="66"/>
        <v>73.048960993731143</v>
      </c>
    </row>
    <row r="270" spans="1:11" s="9" customFormat="1" ht="42" customHeight="1" x14ac:dyDescent="0.25">
      <c r="A270" s="134" t="s">
        <v>533</v>
      </c>
      <c r="B270" s="135"/>
      <c r="C270" s="83"/>
      <c r="D270" s="36" t="s">
        <v>25</v>
      </c>
      <c r="E270" s="36"/>
      <c r="F270" s="39"/>
      <c r="G270" s="35">
        <f>G271+G274+G277</f>
        <v>275648</v>
      </c>
      <c r="H270" s="35"/>
      <c r="I270" s="35">
        <f>I271+I274+I277</f>
        <v>201358</v>
      </c>
      <c r="J270" s="35"/>
      <c r="K270" s="102">
        <f t="shared" si="66"/>
        <v>73.048960993731143</v>
      </c>
    </row>
    <row r="271" spans="1:11" s="9" customFormat="1" ht="58.5" customHeight="1" x14ac:dyDescent="0.25">
      <c r="A271" s="130" t="s">
        <v>553</v>
      </c>
      <c r="B271" s="131"/>
      <c r="C271" s="25" t="s">
        <v>206</v>
      </c>
      <c r="D271" s="26" t="s">
        <v>26</v>
      </c>
      <c r="E271" s="26" t="s">
        <v>167</v>
      </c>
      <c r="F271" s="34"/>
      <c r="G271" s="35">
        <f>G272</f>
        <v>0</v>
      </c>
      <c r="H271" s="35"/>
      <c r="I271" s="35">
        <f>I272</f>
        <v>0</v>
      </c>
      <c r="J271" s="35"/>
      <c r="K271" s="102" t="e">
        <f t="shared" si="66"/>
        <v>#DIV/0!</v>
      </c>
    </row>
    <row r="272" spans="1:11" s="4" customFormat="1" ht="23.25" customHeight="1" x14ac:dyDescent="0.25">
      <c r="A272" s="122" t="s">
        <v>20</v>
      </c>
      <c r="B272" s="123"/>
      <c r="C272" s="25" t="s">
        <v>206</v>
      </c>
      <c r="D272" s="26" t="s">
        <v>26</v>
      </c>
      <c r="E272" s="26" t="s">
        <v>167</v>
      </c>
      <c r="F272" s="22" t="s">
        <v>21</v>
      </c>
      <c r="G272" s="21">
        <f>G273</f>
        <v>0</v>
      </c>
      <c r="H272" s="21"/>
      <c r="I272" s="21">
        <f>I273</f>
        <v>0</v>
      </c>
      <c r="J272" s="21"/>
      <c r="K272" s="102" t="e">
        <f t="shared" si="66"/>
        <v>#DIV/0!</v>
      </c>
    </row>
    <row r="273" spans="1:11" s="4" customFormat="1" ht="23.25" customHeight="1" x14ac:dyDescent="0.25">
      <c r="A273" s="122" t="s">
        <v>22</v>
      </c>
      <c r="B273" s="123"/>
      <c r="C273" s="25" t="s">
        <v>206</v>
      </c>
      <c r="D273" s="26" t="s">
        <v>26</v>
      </c>
      <c r="E273" s="26" t="s">
        <v>167</v>
      </c>
      <c r="F273" s="22" t="s">
        <v>23</v>
      </c>
      <c r="G273" s="21">
        <f>50000-50000</f>
        <v>0</v>
      </c>
      <c r="H273" s="21"/>
      <c r="I273" s="21">
        <f>50000-50000</f>
        <v>0</v>
      </c>
      <c r="J273" s="21"/>
      <c r="K273" s="102" t="e">
        <f t="shared" ref="K273:K336" si="68">I273/G273*100</f>
        <v>#DIV/0!</v>
      </c>
    </row>
    <row r="274" spans="1:11" s="9" customFormat="1" ht="58.5" customHeight="1" x14ac:dyDescent="0.25">
      <c r="A274" s="130" t="s">
        <v>554</v>
      </c>
      <c r="B274" s="131"/>
      <c r="C274" s="25" t="s">
        <v>206</v>
      </c>
      <c r="D274" s="26" t="s">
        <v>26</v>
      </c>
      <c r="E274" s="26" t="s">
        <v>168</v>
      </c>
      <c r="F274" s="39"/>
      <c r="G274" s="35">
        <f>G275</f>
        <v>35000</v>
      </c>
      <c r="H274" s="35"/>
      <c r="I274" s="35">
        <f>I275</f>
        <v>0</v>
      </c>
      <c r="J274" s="35"/>
      <c r="K274" s="102">
        <f t="shared" si="68"/>
        <v>0</v>
      </c>
    </row>
    <row r="275" spans="1:11" s="4" customFormat="1" ht="23.25" customHeight="1" x14ac:dyDescent="0.25">
      <c r="A275" s="122" t="s">
        <v>20</v>
      </c>
      <c r="B275" s="123"/>
      <c r="C275" s="25" t="s">
        <v>206</v>
      </c>
      <c r="D275" s="26" t="s">
        <v>26</v>
      </c>
      <c r="E275" s="26" t="s">
        <v>168</v>
      </c>
      <c r="F275" s="22" t="s">
        <v>21</v>
      </c>
      <c r="G275" s="21">
        <f>G276</f>
        <v>35000</v>
      </c>
      <c r="H275" s="21"/>
      <c r="I275" s="21">
        <f>I276</f>
        <v>0</v>
      </c>
      <c r="J275" s="21"/>
      <c r="K275" s="102">
        <f t="shared" si="68"/>
        <v>0</v>
      </c>
    </row>
    <row r="276" spans="1:11" s="4" customFormat="1" ht="23.25" customHeight="1" x14ac:dyDescent="0.25">
      <c r="A276" s="122" t="s">
        <v>22</v>
      </c>
      <c r="B276" s="123"/>
      <c r="C276" s="25" t="s">
        <v>206</v>
      </c>
      <c r="D276" s="26" t="s">
        <v>26</v>
      </c>
      <c r="E276" s="26" t="s">
        <v>168</v>
      </c>
      <c r="F276" s="22" t="s">
        <v>23</v>
      </c>
      <c r="G276" s="21">
        <v>35000</v>
      </c>
      <c r="H276" s="21"/>
      <c r="I276" s="21">
        <v>0</v>
      </c>
      <c r="J276" s="21"/>
      <c r="K276" s="102">
        <f t="shared" si="68"/>
        <v>0</v>
      </c>
    </row>
    <row r="277" spans="1:11" s="4" customFormat="1" ht="52.5" customHeight="1" x14ac:dyDescent="0.25">
      <c r="A277" s="122" t="s">
        <v>531</v>
      </c>
      <c r="B277" s="123"/>
      <c r="C277" s="81"/>
      <c r="D277" s="22" t="s">
        <v>26</v>
      </c>
      <c r="E277" s="22"/>
      <c r="F277" s="28"/>
      <c r="G277" s="21">
        <f>G278+G280</f>
        <v>240648</v>
      </c>
      <c r="H277" s="21"/>
      <c r="I277" s="21">
        <f>I278+I280</f>
        <v>201358</v>
      </c>
      <c r="J277" s="21"/>
      <c r="K277" s="102">
        <f t="shared" si="68"/>
        <v>83.67324889465111</v>
      </c>
    </row>
    <row r="278" spans="1:11" s="4" customFormat="1" ht="23.25" customHeight="1" x14ac:dyDescent="0.25">
      <c r="A278" s="122" t="s">
        <v>20</v>
      </c>
      <c r="B278" s="123"/>
      <c r="C278" s="19" t="s">
        <v>158</v>
      </c>
      <c r="D278" s="22" t="s">
        <v>26</v>
      </c>
      <c r="E278" s="20" t="s">
        <v>166</v>
      </c>
      <c r="F278" s="22" t="s">
        <v>21</v>
      </c>
      <c r="G278" s="21">
        <f>G279</f>
        <v>132768</v>
      </c>
      <c r="H278" s="21"/>
      <c r="I278" s="21">
        <f>I279</f>
        <v>93478</v>
      </c>
      <c r="J278" s="21"/>
      <c r="K278" s="102">
        <f t="shared" si="68"/>
        <v>70.407025789346832</v>
      </c>
    </row>
    <row r="279" spans="1:11" s="4" customFormat="1" ht="23.25" customHeight="1" x14ac:dyDescent="0.25">
      <c r="A279" s="122" t="s">
        <v>22</v>
      </c>
      <c r="B279" s="123"/>
      <c r="C279" s="19" t="s">
        <v>158</v>
      </c>
      <c r="D279" s="22" t="s">
        <v>26</v>
      </c>
      <c r="E279" s="20" t="s">
        <v>166</v>
      </c>
      <c r="F279" s="22" t="s">
        <v>23</v>
      </c>
      <c r="G279" s="21">
        <v>132768</v>
      </c>
      <c r="H279" s="21"/>
      <c r="I279" s="21">
        <v>93478</v>
      </c>
      <c r="J279" s="21"/>
      <c r="K279" s="102">
        <f t="shared" si="68"/>
        <v>70.407025789346832</v>
      </c>
    </row>
    <row r="280" spans="1:11" s="4" customFormat="1" ht="23.25" customHeight="1" x14ac:dyDescent="0.25">
      <c r="A280" s="122" t="s">
        <v>20</v>
      </c>
      <c r="B280" s="123"/>
      <c r="C280" s="25" t="s">
        <v>148</v>
      </c>
      <c r="D280" s="22" t="s">
        <v>26</v>
      </c>
      <c r="E280" s="20" t="s">
        <v>166</v>
      </c>
      <c r="F280" s="22" t="s">
        <v>21</v>
      </c>
      <c r="G280" s="21">
        <f>G281</f>
        <v>107880</v>
      </c>
      <c r="H280" s="21"/>
      <c r="I280" s="21">
        <f>I281</f>
        <v>107880</v>
      </c>
      <c r="J280" s="21"/>
      <c r="K280" s="102">
        <f t="shared" si="68"/>
        <v>100</v>
      </c>
    </row>
    <row r="281" spans="1:11" s="4" customFormat="1" ht="23.25" customHeight="1" x14ac:dyDescent="0.25">
      <c r="A281" s="122" t="s">
        <v>22</v>
      </c>
      <c r="B281" s="123"/>
      <c r="C281" s="25" t="s">
        <v>148</v>
      </c>
      <c r="D281" s="22" t="s">
        <v>26</v>
      </c>
      <c r="E281" s="20" t="s">
        <v>166</v>
      </c>
      <c r="F281" s="22" t="s">
        <v>23</v>
      </c>
      <c r="G281" s="21">
        <v>107880</v>
      </c>
      <c r="H281" s="21"/>
      <c r="I281" s="21">
        <v>107880</v>
      </c>
      <c r="J281" s="21"/>
      <c r="K281" s="102">
        <f t="shared" si="68"/>
        <v>100</v>
      </c>
    </row>
    <row r="282" spans="1:11" s="3" customFormat="1" ht="31.5" customHeight="1" x14ac:dyDescent="0.25">
      <c r="A282" s="132" t="s">
        <v>374</v>
      </c>
      <c r="B282" s="133"/>
      <c r="C282" s="82"/>
      <c r="D282" s="24" t="s">
        <v>221</v>
      </c>
      <c r="E282" s="23"/>
      <c r="F282" s="23"/>
      <c r="G282" s="17">
        <f>G283</f>
        <v>2884966.15</v>
      </c>
      <c r="H282" s="17"/>
      <c r="I282" s="17">
        <f>I283</f>
        <v>2863616.67</v>
      </c>
      <c r="J282" s="17"/>
      <c r="K282" s="102">
        <f t="shared" si="68"/>
        <v>99.259974679425611</v>
      </c>
    </row>
    <row r="283" spans="1:11" s="3" customFormat="1" ht="45.75" customHeight="1" x14ac:dyDescent="0.25">
      <c r="A283" s="134" t="s">
        <v>219</v>
      </c>
      <c r="B283" s="135"/>
      <c r="C283" s="82"/>
      <c r="D283" s="38" t="s">
        <v>556</v>
      </c>
      <c r="E283" s="23"/>
      <c r="F283" s="31"/>
      <c r="G283" s="17">
        <f>G284</f>
        <v>2884966.15</v>
      </c>
      <c r="H283" s="17"/>
      <c r="I283" s="17">
        <f>I284</f>
        <v>2863616.67</v>
      </c>
      <c r="J283" s="17"/>
      <c r="K283" s="102">
        <f t="shared" si="68"/>
        <v>99.259974679425611</v>
      </c>
    </row>
    <row r="284" spans="1:11" s="4" customFormat="1" ht="49.5" customHeight="1" x14ac:dyDescent="0.25">
      <c r="A284" s="130" t="s">
        <v>555</v>
      </c>
      <c r="B284" s="131"/>
      <c r="C284" s="25" t="s">
        <v>206</v>
      </c>
      <c r="D284" s="22" t="s">
        <v>558</v>
      </c>
      <c r="E284" s="26" t="s">
        <v>557</v>
      </c>
      <c r="F284" s="28"/>
      <c r="G284" s="21">
        <f>G285</f>
        <v>2884966.15</v>
      </c>
      <c r="H284" s="21"/>
      <c r="I284" s="21">
        <f>I285</f>
        <v>2863616.67</v>
      </c>
      <c r="J284" s="21"/>
      <c r="K284" s="102">
        <f t="shared" si="68"/>
        <v>99.259974679425611</v>
      </c>
    </row>
    <row r="285" spans="1:11" s="4" customFormat="1" ht="54.75" customHeight="1" x14ac:dyDescent="0.25">
      <c r="A285" s="122" t="s">
        <v>207</v>
      </c>
      <c r="B285" s="123"/>
      <c r="C285" s="25" t="s">
        <v>206</v>
      </c>
      <c r="D285" s="22" t="s">
        <v>558</v>
      </c>
      <c r="E285" s="26" t="s">
        <v>557</v>
      </c>
      <c r="F285" s="28"/>
      <c r="G285" s="21">
        <f>G286+G290+G288</f>
        <v>2884966.15</v>
      </c>
      <c r="H285" s="21"/>
      <c r="I285" s="21">
        <f>I286+I290+I288</f>
        <v>2863616.67</v>
      </c>
      <c r="J285" s="21"/>
      <c r="K285" s="102">
        <f t="shared" si="68"/>
        <v>99.259974679425611</v>
      </c>
    </row>
    <row r="286" spans="1:11" s="4" customFormat="1" ht="66" customHeight="1" x14ac:dyDescent="0.25">
      <c r="A286" s="122" t="s">
        <v>11</v>
      </c>
      <c r="B286" s="123"/>
      <c r="C286" s="25" t="s">
        <v>206</v>
      </c>
      <c r="D286" s="22" t="s">
        <v>558</v>
      </c>
      <c r="E286" s="26" t="s">
        <v>557</v>
      </c>
      <c r="F286" s="22" t="s">
        <v>12</v>
      </c>
      <c r="G286" s="21">
        <f>G287</f>
        <v>2573104.9</v>
      </c>
      <c r="H286" s="21"/>
      <c r="I286" s="21">
        <f>I287</f>
        <v>2565824.7999999998</v>
      </c>
      <c r="J286" s="21"/>
      <c r="K286" s="102">
        <f t="shared" si="68"/>
        <v>99.717069444001282</v>
      </c>
    </row>
    <row r="287" spans="1:11" s="4" customFormat="1" ht="15" customHeight="1" x14ac:dyDescent="0.25">
      <c r="A287" s="122" t="s">
        <v>71</v>
      </c>
      <c r="B287" s="123"/>
      <c r="C287" s="25" t="s">
        <v>206</v>
      </c>
      <c r="D287" s="22" t="s">
        <v>558</v>
      </c>
      <c r="E287" s="26" t="s">
        <v>557</v>
      </c>
      <c r="F287" s="22" t="s">
        <v>72</v>
      </c>
      <c r="G287" s="21">
        <f>1980925.4+589179.5+13000+3000-13000</f>
        <v>2573104.9</v>
      </c>
      <c r="H287" s="21"/>
      <c r="I287" s="21">
        <v>2565824.7999999998</v>
      </c>
      <c r="J287" s="21"/>
      <c r="K287" s="102">
        <f t="shared" si="68"/>
        <v>99.717069444001282</v>
      </c>
    </row>
    <row r="288" spans="1:11" s="4" customFormat="1" ht="23.25" customHeight="1" x14ac:dyDescent="0.25">
      <c r="A288" s="122" t="s">
        <v>20</v>
      </c>
      <c r="B288" s="123"/>
      <c r="C288" s="25" t="s">
        <v>206</v>
      </c>
      <c r="D288" s="22" t="s">
        <v>558</v>
      </c>
      <c r="E288" s="26" t="s">
        <v>557</v>
      </c>
      <c r="F288" s="22" t="s">
        <v>21</v>
      </c>
      <c r="G288" s="21">
        <f>G289</f>
        <v>307861.25</v>
      </c>
      <c r="H288" s="21"/>
      <c r="I288" s="21">
        <f>I289</f>
        <v>297770.19</v>
      </c>
      <c r="J288" s="21"/>
      <c r="K288" s="102">
        <f t="shared" si="68"/>
        <v>96.722205214199576</v>
      </c>
    </row>
    <row r="289" spans="1:15" s="4" customFormat="1" ht="23.25" customHeight="1" x14ac:dyDescent="0.25">
      <c r="A289" s="122" t="s">
        <v>22</v>
      </c>
      <c r="B289" s="123"/>
      <c r="C289" s="25" t="s">
        <v>206</v>
      </c>
      <c r="D289" s="22" t="s">
        <v>558</v>
      </c>
      <c r="E289" s="26" t="s">
        <v>557</v>
      </c>
      <c r="F289" s="22" t="s">
        <v>23</v>
      </c>
      <c r="G289" s="21">
        <f>357064-3000-46202.75</f>
        <v>307861.25</v>
      </c>
      <c r="H289" s="21"/>
      <c r="I289" s="21">
        <v>297770.19</v>
      </c>
      <c r="J289" s="21"/>
      <c r="K289" s="102">
        <f t="shared" si="68"/>
        <v>96.722205214199576</v>
      </c>
    </row>
    <row r="290" spans="1:15" s="4" customFormat="1" ht="15" customHeight="1" x14ac:dyDescent="0.25">
      <c r="A290" s="122" t="s">
        <v>28</v>
      </c>
      <c r="B290" s="123"/>
      <c r="C290" s="25" t="s">
        <v>206</v>
      </c>
      <c r="D290" s="22" t="s">
        <v>558</v>
      </c>
      <c r="E290" s="26" t="s">
        <v>557</v>
      </c>
      <c r="F290" s="22" t="s">
        <v>29</v>
      </c>
      <c r="G290" s="21">
        <f>G291</f>
        <v>4000</v>
      </c>
      <c r="H290" s="21"/>
      <c r="I290" s="21">
        <f>I291</f>
        <v>21.68</v>
      </c>
      <c r="J290" s="21"/>
      <c r="K290" s="102">
        <f t="shared" si="68"/>
        <v>0.54200000000000004</v>
      </c>
    </row>
    <row r="291" spans="1:15" s="4" customFormat="1" ht="15" customHeight="1" x14ac:dyDescent="0.25">
      <c r="A291" s="122" t="s">
        <v>30</v>
      </c>
      <c r="B291" s="123"/>
      <c r="C291" s="25" t="s">
        <v>206</v>
      </c>
      <c r="D291" s="22" t="s">
        <v>558</v>
      </c>
      <c r="E291" s="26" t="s">
        <v>557</v>
      </c>
      <c r="F291" s="22" t="s">
        <v>31</v>
      </c>
      <c r="G291" s="21">
        <f>2000+2000</f>
        <v>4000</v>
      </c>
      <c r="H291" s="21"/>
      <c r="I291" s="21">
        <v>21.68</v>
      </c>
      <c r="J291" s="21"/>
      <c r="K291" s="102">
        <f t="shared" si="68"/>
        <v>0.54200000000000004</v>
      </c>
    </row>
    <row r="292" spans="1:15" s="4" customFormat="1" ht="15" customHeight="1" x14ac:dyDescent="0.25">
      <c r="A292" s="136" t="s">
        <v>138</v>
      </c>
      <c r="B292" s="137"/>
      <c r="C292" s="84"/>
      <c r="D292" s="40" t="s">
        <v>139</v>
      </c>
      <c r="E292" s="40"/>
      <c r="F292" s="40"/>
      <c r="G292" s="41">
        <f t="shared" ref="G292:J296" si="69">G293</f>
        <v>3403000</v>
      </c>
      <c r="H292" s="41">
        <f t="shared" si="69"/>
        <v>3403000</v>
      </c>
      <c r="I292" s="41">
        <f t="shared" si="69"/>
        <v>3387567.5</v>
      </c>
      <c r="J292" s="41">
        <f t="shared" si="69"/>
        <v>3387567.5</v>
      </c>
      <c r="K292" s="102">
        <f t="shared" si="68"/>
        <v>99.546503085512782</v>
      </c>
    </row>
    <row r="293" spans="1:15" s="3" customFormat="1" ht="65.25" customHeight="1" x14ac:dyDescent="0.25">
      <c r="A293" s="132" t="s">
        <v>454</v>
      </c>
      <c r="B293" s="133"/>
      <c r="C293" s="30" t="s">
        <v>150</v>
      </c>
      <c r="D293" s="23" t="s">
        <v>140</v>
      </c>
      <c r="E293" s="23"/>
      <c r="F293" s="23"/>
      <c r="G293" s="17">
        <f t="shared" si="69"/>
        <v>3403000</v>
      </c>
      <c r="H293" s="17">
        <f t="shared" si="69"/>
        <v>3403000</v>
      </c>
      <c r="I293" s="17">
        <f t="shared" si="69"/>
        <v>3387567.5</v>
      </c>
      <c r="J293" s="17">
        <f t="shared" si="69"/>
        <v>3387567.5</v>
      </c>
      <c r="K293" s="102">
        <f t="shared" si="68"/>
        <v>99.546503085512782</v>
      </c>
    </row>
    <row r="294" spans="1:15" s="9" customFormat="1" ht="79.5" customHeight="1" x14ac:dyDescent="0.25">
      <c r="A294" s="134" t="s">
        <v>270</v>
      </c>
      <c r="B294" s="135"/>
      <c r="C294" s="37" t="s">
        <v>150</v>
      </c>
      <c r="D294" s="36" t="s">
        <v>141</v>
      </c>
      <c r="E294" s="38" t="s">
        <v>500</v>
      </c>
      <c r="F294" s="39"/>
      <c r="G294" s="35">
        <f t="shared" si="69"/>
        <v>3403000</v>
      </c>
      <c r="H294" s="35">
        <f t="shared" si="69"/>
        <v>3403000</v>
      </c>
      <c r="I294" s="35">
        <f t="shared" si="69"/>
        <v>3387567.5</v>
      </c>
      <c r="J294" s="35">
        <f t="shared" si="69"/>
        <v>3387567.5</v>
      </c>
      <c r="K294" s="102">
        <f t="shared" si="68"/>
        <v>99.546503085512782</v>
      </c>
    </row>
    <row r="295" spans="1:15" s="4" customFormat="1" ht="58.5" customHeight="1" x14ac:dyDescent="0.25">
      <c r="A295" s="122" t="s">
        <v>271</v>
      </c>
      <c r="B295" s="123"/>
      <c r="C295" s="25" t="s">
        <v>150</v>
      </c>
      <c r="D295" s="22" t="s">
        <v>142</v>
      </c>
      <c r="E295" s="20" t="s">
        <v>169</v>
      </c>
      <c r="F295" s="28"/>
      <c r="G295" s="21">
        <f t="shared" si="69"/>
        <v>3403000</v>
      </c>
      <c r="H295" s="21">
        <f t="shared" si="69"/>
        <v>3403000</v>
      </c>
      <c r="I295" s="21">
        <f t="shared" si="69"/>
        <v>3387567.5</v>
      </c>
      <c r="J295" s="21">
        <f t="shared" si="69"/>
        <v>3387567.5</v>
      </c>
      <c r="K295" s="102">
        <f t="shared" si="68"/>
        <v>99.546503085512782</v>
      </c>
    </row>
    <row r="296" spans="1:15" s="4" customFormat="1" ht="23.25" customHeight="1" x14ac:dyDescent="0.25">
      <c r="A296" s="122" t="s">
        <v>100</v>
      </c>
      <c r="B296" s="123"/>
      <c r="C296" s="25" t="s">
        <v>150</v>
      </c>
      <c r="D296" s="22" t="s">
        <v>142</v>
      </c>
      <c r="E296" s="20" t="s">
        <v>169</v>
      </c>
      <c r="F296" s="22" t="s">
        <v>101</v>
      </c>
      <c r="G296" s="21">
        <f t="shared" si="69"/>
        <v>3403000</v>
      </c>
      <c r="H296" s="21">
        <f t="shared" si="69"/>
        <v>3403000</v>
      </c>
      <c r="I296" s="21">
        <f t="shared" si="69"/>
        <v>3387567.5</v>
      </c>
      <c r="J296" s="21">
        <f t="shared" si="69"/>
        <v>3387567.5</v>
      </c>
      <c r="K296" s="102">
        <f t="shared" si="68"/>
        <v>99.546503085512782</v>
      </c>
    </row>
    <row r="297" spans="1:15" s="4" customFormat="1" ht="15" customHeight="1" x14ac:dyDescent="0.25">
      <c r="A297" s="122" t="s">
        <v>102</v>
      </c>
      <c r="B297" s="123"/>
      <c r="C297" s="25" t="s">
        <v>150</v>
      </c>
      <c r="D297" s="22" t="s">
        <v>142</v>
      </c>
      <c r="E297" s="20" t="s">
        <v>169</v>
      </c>
      <c r="F297" s="22" t="s">
        <v>103</v>
      </c>
      <c r="G297" s="21">
        <f>3906000-503000</f>
        <v>3403000</v>
      </c>
      <c r="H297" s="21">
        <f>G297</f>
        <v>3403000</v>
      </c>
      <c r="I297" s="21">
        <v>3387567.5</v>
      </c>
      <c r="J297" s="21">
        <f>I297</f>
        <v>3387567.5</v>
      </c>
      <c r="K297" s="102">
        <f t="shared" si="68"/>
        <v>99.546503085512782</v>
      </c>
    </row>
    <row r="298" spans="1:15" s="5" customFormat="1" ht="34.5" customHeight="1" x14ac:dyDescent="0.25">
      <c r="A298" s="136" t="s">
        <v>419</v>
      </c>
      <c r="B298" s="137"/>
      <c r="C298" s="74"/>
      <c r="D298" s="40" t="s">
        <v>63</v>
      </c>
      <c r="E298" s="40"/>
      <c r="F298" s="40"/>
      <c r="G298" s="41">
        <f>G299+G316+G328</f>
        <v>25998402.530000001</v>
      </c>
      <c r="H298" s="41">
        <f t="shared" ref="H298:J298" si="70">H299+H316+H328</f>
        <v>23996140</v>
      </c>
      <c r="I298" s="41">
        <f>I299+I316+I328</f>
        <v>25810396.73</v>
      </c>
      <c r="J298" s="41">
        <f t="shared" si="70"/>
        <v>23978134.199999999</v>
      </c>
      <c r="K298" s="102">
        <f t="shared" si="68"/>
        <v>99.276856338449804</v>
      </c>
      <c r="L298" s="4"/>
      <c r="M298" s="4"/>
      <c r="N298" s="4"/>
      <c r="O298" s="4"/>
    </row>
    <row r="299" spans="1:15" s="3" customFormat="1" ht="29.25" customHeight="1" x14ac:dyDescent="0.25">
      <c r="A299" s="132" t="s">
        <v>420</v>
      </c>
      <c r="B299" s="133"/>
      <c r="C299" s="82"/>
      <c r="D299" s="23" t="s">
        <v>97</v>
      </c>
      <c r="E299" s="23"/>
      <c r="F299" s="23"/>
      <c r="G299" s="17">
        <f>G300+G306</f>
        <v>25440147.07</v>
      </c>
      <c r="H299" s="17">
        <f t="shared" ref="H299:J299" si="71">H300+H306</f>
        <v>23978140</v>
      </c>
      <c r="I299" s="17">
        <f>I300+I306</f>
        <v>25290141.27</v>
      </c>
      <c r="J299" s="17">
        <f t="shared" si="71"/>
        <v>23978134.199999999</v>
      </c>
      <c r="K299" s="102">
        <f t="shared" si="68"/>
        <v>99.410357968500534</v>
      </c>
    </row>
    <row r="300" spans="1:15" s="9" customFormat="1" ht="60.75" customHeight="1" x14ac:dyDescent="0.25">
      <c r="A300" s="134" t="s">
        <v>421</v>
      </c>
      <c r="B300" s="135"/>
      <c r="C300" s="83"/>
      <c r="D300" s="36" t="s">
        <v>98</v>
      </c>
      <c r="E300" s="38" t="s">
        <v>516</v>
      </c>
      <c r="F300" s="39"/>
      <c r="G300" s="35">
        <f t="shared" ref="G300:J302" si="72">G301</f>
        <v>25240147.07</v>
      </c>
      <c r="H300" s="35">
        <f t="shared" si="72"/>
        <v>23978140</v>
      </c>
      <c r="I300" s="35">
        <f t="shared" si="72"/>
        <v>25240141.27</v>
      </c>
      <c r="J300" s="35">
        <f t="shared" si="72"/>
        <v>23978134.199999999</v>
      </c>
      <c r="K300" s="102">
        <f t="shared" si="68"/>
        <v>99.999977020736111</v>
      </c>
    </row>
    <row r="301" spans="1:15" s="4" customFormat="1" ht="40.5" customHeight="1" x14ac:dyDescent="0.25">
      <c r="A301" s="122" t="s">
        <v>422</v>
      </c>
      <c r="B301" s="123"/>
      <c r="C301" s="25" t="s">
        <v>170</v>
      </c>
      <c r="D301" s="22" t="s">
        <v>99</v>
      </c>
      <c r="E301" s="20" t="s">
        <v>171</v>
      </c>
      <c r="F301" s="28"/>
      <c r="G301" s="21">
        <f>G302+G304</f>
        <v>25240147.07</v>
      </c>
      <c r="H301" s="21">
        <f t="shared" ref="H301:J301" si="73">H302+H304</f>
        <v>23978140</v>
      </c>
      <c r="I301" s="21">
        <f>I302+I304</f>
        <v>25240141.27</v>
      </c>
      <c r="J301" s="21">
        <f t="shared" si="73"/>
        <v>23978134.199999999</v>
      </c>
      <c r="K301" s="102">
        <f t="shared" si="68"/>
        <v>99.999977020736111</v>
      </c>
      <c r="M301" s="107"/>
      <c r="N301" s="107"/>
    </row>
    <row r="302" spans="1:15" s="4" customFormat="1" ht="23.25" customHeight="1" x14ac:dyDescent="0.25">
      <c r="A302" s="122" t="s">
        <v>100</v>
      </c>
      <c r="B302" s="123"/>
      <c r="C302" s="25" t="s">
        <v>170</v>
      </c>
      <c r="D302" s="22" t="s">
        <v>99</v>
      </c>
      <c r="E302" s="20" t="s">
        <v>171</v>
      </c>
      <c r="F302" s="22" t="s">
        <v>101</v>
      </c>
      <c r="G302" s="21">
        <f t="shared" si="72"/>
        <v>25240147.07</v>
      </c>
      <c r="H302" s="21">
        <f t="shared" si="72"/>
        <v>23978140</v>
      </c>
      <c r="I302" s="21">
        <f t="shared" si="72"/>
        <v>25240141.27</v>
      </c>
      <c r="J302" s="21">
        <f t="shared" si="72"/>
        <v>23978134.199999999</v>
      </c>
      <c r="K302" s="102">
        <f t="shared" si="68"/>
        <v>99.999977020736111</v>
      </c>
    </row>
    <row r="303" spans="1:15" s="4" customFormat="1" ht="15" customHeight="1" x14ac:dyDescent="0.25">
      <c r="A303" s="122" t="s">
        <v>102</v>
      </c>
      <c r="B303" s="123"/>
      <c r="C303" s="25" t="s">
        <v>170</v>
      </c>
      <c r="D303" s="22" t="s">
        <v>99</v>
      </c>
      <c r="E303" s="20" t="s">
        <v>171</v>
      </c>
      <c r="F303" s="22" t="s">
        <v>103</v>
      </c>
      <c r="G303" s="21">
        <f>2350650+44665000-21775502.93</f>
        <v>25240147.07</v>
      </c>
      <c r="H303" s="21">
        <f>44665000-20686860</f>
        <v>23978140</v>
      </c>
      <c r="I303" s="21">
        <v>25240141.27</v>
      </c>
      <c r="J303" s="21">
        <v>23978134.199999999</v>
      </c>
      <c r="K303" s="102">
        <f t="shared" si="68"/>
        <v>99.999977020736111</v>
      </c>
    </row>
    <row r="304" spans="1:15" s="4" customFormat="1" ht="29.25" customHeight="1" x14ac:dyDescent="0.25">
      <c r="A304" s="122" t="s">
        <v>20</v>
      </c>
      <c r="B304" s="123"/>
      <c r="C304" s="25" t="s">
        <v>170</v>
      </c>
      <c r="D304" s="22">
        <v>1030374460</v>
      </c>
      <c r="E304" s="20" t="s">
        <v>171</v>
      </c>
      <c r="F304" s="22" t="s">
        <v>21</v>
      </c>
      <c r="G304" s="21">
        <f>G305</f>
        <v>0</v>
      </c>
      <c r="H304" s="21"/>
      <c r="I304" s="21">
        <f>I305</f>
        <v>0</v>
      </c>
      <c r="J304" s="21"/>
      <c r="K304" s="102">
        <v>0</v>
      </c>
    </row>
    <row r="305" spans="1:11" s="4" customFormat="1" ht="34.5" customHeight="1" x14ac:dyDescent="0.25">
      <c r="A305" s="122" t="s">
        <v>22</v>
      </c>
      <c r="B305" s="123"/>
      <c r="C305" s="25" t="s">
        <v>170</v>
      </c>
      <c r="D305" s="22">
        <v>1030374460</v>
      </c>
      <c r="E305" s="20" t="s">
        <v>171</v>
      </c>
      <c r="F305" s="22" t="s">
        <v>23</v>
      </c>
      <c r="G305" s="21">
        <f>350000-350000</f>
        <v>0</v>
      </c>
      <c r="H305" s="21"/>
      <c r="I305" s="21">
        <f>350000-350000</f>
        <v>0</v>
      </c>
      <c r="J305" s="21"/>
      <c r="K305" s="102">
        <v>0</v>
      </c>
    </row>
    <row r="306" spans="1:11" s="9" customFormat="1" ht="79.5" customHeight="1" x14ac:dyDescent="0.25">
      <c r="A306" s="134" t="s">
        <v>423</v>
      </c>
      <c r="B306" s="135"/>
      <c r="C306" s="83"/>
      <c r="D306" s="36" t="s">
        <v>104</v>
      </c>
      <c r="E306" s="38" t="s">
        <v>517</v>
      </c>
      <c r="F306" s="39"/>
      <c r="G306" s="35">
        <f>G307+G310+G313</f>
        <v>200000</v>
      </c>
      <c r="H306" s="35"/>
      <c r="I306" s="35">
        <f>I307+I310+I313</f>
        <v>50000</v>
      </c>
      <c r="J306" s="35"/>
      <c r="K306" s="102">
        <f t="shared" si="68"/>
        <v>25</v>
      </c>
    </row>
    <row r="307" spans="1:11" s="4" customFormat="1" ht="65.25" customHeight="1" x14ac:dyDescent="0.25">
      <c r="A307" s="122" t="s">
        <v>424</v>
      </c>
      <c r="B307" s="123"/>
      <c r="C307" s="25" t="s">
        <v>170</v>
      </c>
      <c r="D307" s="22" t="s">
        <v>105</v>
      </c>
      <c r="E307" s="20" t="s">
        <v>172</v>
      </c>
      <c r="F307" s="28"/>
      <c r="G307" s="21">
        <f>G308</f>
        <v>50000</v>
      </c>
      <c r="H307" s="21"/>
      <c r="I307" s="21">
        <f>I308</f>
        <v>0</v>
      </c>
      <c r="J307" s="21"/>
      <c r="K307" s="102">
        <f t="shared" si="68"/>
        <v>0</v>
      </c>
    </row>
    <row r="308" spans="1:11" s="4" customFormat="1" ht="23.25" customHeight="1" x14ac:dyDescent="0.25">
      <c r="A308" s="122" t="s">
        <v>20</v>
      </c>
      <c r="B308" s="123"/>
      <c r="C308" s="25" t="s">
        <v>170</v>
      </c>
      <c r="D308" s="22" t="s">
        <v>105</v>
      </c>
      <c r="E308" s="20" t="s">
        <v>172</v>
      </c>
      <c r="F308" s="22" t="s">
        <v>21</v>
      </c>
      <c r="G308" s="21">
        <f>G309</f>
        <v>50000</v>
      </c>
      <c r="H308" s="21"/>
      <c r="I308" s="21">
        <f>I309</f>
        <v>0</v>
      </c>
      <c r="J308" s="21"/>
      <c r="K308" s="102">
        <f t="shared" si="68"/>
        <v>0</v>
      </c>
    </row>
    <row r="309" spans="1:11" s="4" customFormat="1" ht="23.25" customHeight="1" x14ac:dyDescent="0.25">
      <c r="A309" s="122" t="s">
        <v>22</v>
      </c>
      <c r="B309" s="123"/>
      <c r="C309" s="25" t="s">
        <v>170</v>
      </c>
      <c r="D309" s="22" t="s">
        <v>105</v>
      </c>
      <c r="E309" s="20" t="s">
        <v>172</v>
      </c>
      <c r="F309" s="22" t="s">
        <v>23</v>
      </c>
      <c r="G309" s="21">
        <v>50000</v>
      </c>
      <c r="H309" s="21"/>
      <c r="I309" s="21">
        <v>0</v>
      </c>
      <c r="J309" s="21"/>
      <c r="K309" s="102">
        <f t="shared" si="68"/>
        <v>0</v>
      </c>
    </row>
    <row r="310" spans="1:11" s="4" customFormat="1" ht="60.75" customHeight="1" x14ac:dyDescent="0.25">
      <c r="A310" s="122" t="s">
        <v>425</v>
      </c>
      <c r="B310" s="123"/>
      <c r="C310" s="25" t="s">
        <v>170</v>
      </c>
      <c r="D310" s="22" t="s">
        <v>105</v>
      </c>
      <c r="E310" s="20" t="s">
        <v>173</v>
      </c>
      <c r="F310" s="28"/>
      <c r="G310" s="21">
        <f>G311</f>
        <v>50000</v>
      </c>
      <c r="H310" s="21"/>
      <c r="I310" s="21">
        <f>I311</f>
        <v>50000</v>
      </c>
      <c r="J310" s="21"/>
      <c r="K310" s="102">
        <f t="shared" si="68"/>
        <v>100</v>
      </c>
    </row>
    <row r="311" spans="1:11" s="4" customFormat="1" ht="23.25" customHeight="1" x14ac:dyDescent="0.25">
      <c r="A311" s="122" t="s">
        <v>20</v>
      </c>
      <c r="B311" s="123"/>
      <c r="C311" s="25" t="s">
        <v>170</v>
      </c>
      <c r="D311" s="22" t="s">
        <v>105</v>
      </c>
      <c r="E311" s="20" t="s">
        <v>173</v>
      </c>
      <c r="F311" s="22" t="s">
        <v>21</v>
      </c>
      <c r="G311" s="21">
        <f>G312</f>
        <v>50000</v>
      </c>
      <c r="H311" s="21"/>
      <c r="I311" s="21">
        <f>I312</f>
        <v>50000</v>
      </c>
      <c r="J311" s="21"/>
      <c r="K311" s="102">
        <f t="shared" si="68"/>
        <v>100</v>
      </c>
    </row>
    <row r="312" spans="1:11" s="4" customFormat="1" ht="23.25" customHeight="1" x14ac:dyDescent="0.25">
      <c r="A312" s="122" t="s">
        <v>22</v>
      </c>
      <c r="B312" s="123"/>
      <c r="C312" s="25" t="s">
        <v>170</v>
      </c>
      <c r="D312" s="22" t="s">
        <v>105</v>
      </c>
      <c r="E312" s="20" t="s">
        <v>173</v>
      </c>
      <c r="F312" s="22" t="s">
        <v>23</v>
      </c>
      <c r="G312" s="21">
        <v>50000</v>
      </c>
      <c r="H312" s="21"/>
      <c r="I312" s="21">
        <v>50000</v>
      </c>
      <c r="J312" s="21"/>
      <c r="K312" s="102">
        <f t="shared" si="68"/>
        <v>100</v>
      </c>
    </row>
    <row r="313" spans="1:11" s="4" customFormat="1" ht="48" customHeight="1" x14ac:dyDescent="0.25">
      <c r="A313" s="122" t="s">
        <v>426</v>
      </c>
      <c r="B313" s="123"/>
      <c r="C313" s="25" t="s">
        <v>170</v>
      </c>
      <c r="D313" s="22" t="s">
        <v>105</v>
      </c>
      <c r="E313" s="20" t="s">
        <v>220</v>
      </c>
      <c r="F313" s="28"/>
      <c r="G313" s="21">
        <f>G314</f>
        <v>100000</v>
      </c>
      <c r="H313" s="21"/>
      <c r="I313" s="21">
        <f>I314</f>
        <v>0</v>
      </c>
      <c r="J313" s="21"/>
      <c r="K313" s="102">
        <f t="shared" si="68"/>
        <v>0</v>
      </c>
    </row>
    <row r="314" spans="1:11" s="4" customFormat="1" ht="23.25" customHeight="1" x14ac:dyDescent="0.25">
      <c r="A314" s="122" t="s">
        <v>20</v>
      </c>
      <c r="B314" s="123"/>
      <c r="C314" s="25" t="s">
        <v>170</v>
      </c>
      <c r="D314" s="22" t="s">
        <v>105</v>
      </c>
      <c r="E314" s="20" t="s">
        <v>220</v>
      </c>
      <c r="F314" s="22" t="s">
        <v>21</v>
      </c>
      <c r="G314" s="21">
        <f>G315</f>
        <v>100000</v>
      </c>
      <c r="H314" s="21"/>
      <c r="I314" s="21">
        <f>I315</f>
        <v>0</v>
      </c>
      <c r="J314" s="21"/>
      <c r="K314" s="102">
        <f t="shared" si="68"/>
        <v>0</v>
      </c>
    </row>
    <row r="315" spans="1:11" s="4" customFormat="1" ht="23.25" customHeight="1" x14ac:dyDescent="0.25">
      <c r="A315" s="122" t="s">
        <v>22</v>
      </c>
      <c r="B315" s="123"/>
      <c r="C315" s="25" t="s">
        <v>170</v>
      </c>
      <c r="D315" s="22" t="s">
        <v>105</v>
      </c>
      <c r="E315" s="20" t="s">
        <v>220</v>
      </c>
      <c r="F315" s="22" t="s">
        <v>23</v>
      </c>
      <c r="G315" s="21">
        <v>100000</v>
      </c>
      <c r="H315" s="21"/>
      <c r="I315" s="21">
        <v>0</v>
      </c>
      <c r="J315" s="21"/>
      <c r="K315" s="102">
        <f t="shared" si="68"/>
        <v>0</v>
      </c>
    </row>
    <row r="316" spans="1:11" s="3" customFormat="1" ht="23.25" customHeight="1" x14ac:dyDescent="0.25">
      <c r="A316" s="132" t="s">
        <v>428</v>
      </c>
      <c r="B316" s="133"/>
      <c r="C316" s="58"/>
      <c r="D316" s="23">
        <v>1050000000</v>
      </c>
      <c r="E316" s="23"/>
      <c r="F316" s="16"/>
      <c r="G316" s="17">
        <f>G317+G324</f>
        <v>540255.46</v>
      </c>
      <c r="H316" s="17"/>
      <c r="I316" s="17">
        <f>I317+I324</f>
        <v>520255.46</v>
      </c>
      <c r="J316" s="17"/>
      <c r="K316" s="102">
        <f t="shared" si="68"/>
        <v>96.298047594003037</v>
      </c>
    </row>
    <row r="317" spans="1:11" s="9" customFormat="1" ht="48.75" customHeight="1" x14ac:dyDescent="0.25">
      <c r="A317" s="134" t="s">
        <v>272</v>
      </c>
      <c r="B317" s="135"/>
      <c r="C317" s="32"/>
      <c r="D317" s="36"/>
      <c r="E317" s="33" t="s">
        <v>430</v>
      </c>
      <c r="F317" s="34"/>
      <c r="G317" s="35">
        <f>G318+G321</f>
        <v>50000</v>
      </c>
      <c r="H317" s="35"/>
      <c r="I317" s="35">
        <f>I318+I321</f>
        <v>30000</v>
      </c>
      <c r="J317" s="35"/>
      <c r="K317" s="102">
        <f t="shared" si="68"/>
        <v>60</v>
      </c>
    </row>
    <row r="318" spans="1:11" s="3" customFormat="1" ht="44.25" customHeight="1" x14ac:dyDescent="0.25">
      <c r="A318" s="122" t="s">
        <v>429</v>
      </c>
      <c r="B318" s="123"/>
      <c r="C318" s="82"/>
      <c r="D318" s="22">
        <v>1050100190</v>
      </c>
      <c r="E318" s="20" t="s">
        <v>431</v>
      </c>
      <c r="F318" s="31"/>
      <c r="G318" s="21">
        <f>G319</f>
        <v>30000</v>
      </c>
      <c r="H318" s="21"/>
      <c r="I318" s="21">
        <f>I319</f>
        <v>30000</v>
      </c>
      <c r="J318" s="21"/>
      <c r="K318" s="102">
        <f t="shared" si="68"/>
        <v>100</v>
      </c>
    </row>
    <row r="319" spans="1:11" s="3" customFormat="1" ht="39" customHeight="1" x14ac:dyDescent="0.25">
      <c r="A319" s="122" t="s">
        <v>20</v>
      </c>
      <c r="B319" s="123"/>
      <c r="C319" s="25" t="s">
        <v>158</v>
      </c>
      <c r="D319" s="22">
        <v>1050100190</v>
      </c>
      <c r="E319" s="20" t="s">
        <v>431</v>
      </c>
      <c r="F319" s="22" t="s">
        <v>21</v>
      </c>
      <c r="G319" s="21">
        <f>G320</f>
        <v>30000</v>
      </c>
      <c r="H319" s="17"/>
      <c r="I319" s="21">
        <f>I320</f>
        <v>30000</v>
      </c>
      <c r="J319" s="17"/>
      <c r="K319" s="102">
        <f t="shared" si="68"/>
        <v>100</v>
      </c>
    </row>
    <row r="320" spans="1:11" s="3" customFormat="1" ht="36.75" customHeight="1" x14ac:dyDescent="0.25">
      <c r="A320" s="122" t="s">
        <v>22</v>
      </c>
      <c r="B320" s="123"/>
      <c r="C320" s="25" t="s">
        <v>158</v>
      </c>
      <c r="D320" s="22">
        <v>1050100190</v>
      </c>
      <c r="E320" s="20" t="s">
        <v>431</v>
      </c>
      <c r="F320" s="22" t="s">
        <v>23</v>
      </c>
      <c r="G320" s="21">
        <f>220000-220000+30000</f>
        <v>30000</v>
      </c>
      <c r="H320" s="17"/>
      <c r="I320" s="21">
        <f>220000-220000+30000</f>
        <v>30000</v>
      </c>
      <c r="J320" s="17"/>
      <c r="K320" s="102">
        <f t="shared" si="68"/>
        <v>100</v>
      </c>
    </row>
    <row r="321" spans="1:15" s="3" customFormat="1" ht="47.25" customHeight="1" x14ac:dyDescent="0.25">
      <c r="A321" s="122" t="s">
        <v>432</v>
      </c>
      <c r="B321" s="123"/>
      <c r="C321" s="82"/>
      <c r="D321" s="22">
        <v>1050100190</v>
      </c>
      <c r="E321" s="20" t="s">
        <v>433</v>
      </c>
      <c r="F321" s="31"/>
      <c r="G321" s="17">
        <f>G322</f>
        <v>20000</v>
      </c>
      <c r="H321" s="17"/>
      <c r="I321" s="17">
        <f>I322</f>
        <v>0</v>
      </c>
      <c r="J321" s="17"/>
      <c r="K321" s="102">
        <f t="shared" si="68"/>
        <v>0</v>
      </c>
    </row>
    <row r="322" spans="1:15" s="3" customFormat="1" ht="36.75" customHeight="1" x14ac:dyDescent="0.25">
      <c r="A322" s="122" t="s">
        <v>20</v>
      </c>
      <c r="B322" s="123"/>
      <c r="C322" s="25" t="s">
        <v>158</v>
      </c>
      <c r="D322" s="22">
        <v>1050100190</v>
      </c>
      <c r="E322" s="20" t="s">
        <v>433</v>
      </c>
      <c r="F322" s="22" t="s">
        <v>21</v>
      </c>
      <c r="G322" s="21">
        <f>G323</f>
        <v>20000</v>
      </c>
      <c r="H322" s="17"/>
      <c r="I322" s="21">
        <f>I323</f>
        <v>0</v>
      </c>
      <c r="J322" s="17"/>
      <c r="K322" s="102">
        <f t="shared" si="68"/>
        <v>0</v>
      </c>
    </row>
    <row r="323" spans="1:15" s="3" customFormat="1" ht="36.75" customHeight="1" x14ac:dyDescent="0.25">
      <c r="A323" s="122" t="s">
        <v>22</v>
      </c>
      <c r="B323" s="123"/>
      <c r="C323" s="25" t="s">
        <v>158</v>
      </c>
      <c r="D323" s="22">
        <v>1050100190</v>
      </c>
      <c r="E323" s="20" t="s">
        <v>433</v>
      </c>
      <c r="F323" s="22" t="s">
        <v>23</v>
      </c>
      <c r="G323" s="21">
        <f>100000-50000-30000</f>
        <v>20000</v>
      </c>
      <c r="H323" s="17"/>
      <c r="I323" s="21">
        <v>0</v>
      </c>
      <c r="J323" s="17"/>
      <c r="K323" s="102">
        <f t="shared" si="68"/>
        <v>0</v>
      </c>
    </row>
    <row r="324" spans="1:15" s="9" customFormat="1" ht="34.5" customHeight="1" x14ac:dyDescent="0.25">
      <c r="A324" s="134" t="s">
        <v>434</v>
      </c>
      <c r="B324" s="135"/>
      <c r="C324" s="37"/>
      <c r="D324" s="36"/>
      <c r="E324" s="33" t="s">
        <v>436</v>
      </c>
      <c r="F324" s="36"/>
      <c r="G324" s="35">
        <f>G325</f>
        <v>490255.46</v>
      </c>
      <c r="H324" s="35"/>
      <c r="I324" s="35">
        <f>I325</f>
        <v>490255.46</v>
      </c>
      <c r="J324" s="35"/>
      <c r="K324" s="102">
        <f t="shared" si="68"/>
        <v>100</v>
      </c>
    </row>
    <row r="325" spans="1:15" s="3" customFormat="1" ht="56.25" customHeight="1" x14ac:dyDescent="0.25">
      <c r="A325" s="122" t="s">
        <v>435</v>
      </c>
      <c r="B325" s="123"/>
      <c r="C325" s="25" t="s">
        <v>170</v>
      </c>
      <c r="D325" s="26" t="s">
        <v>518</v>
      </c>
      <c r="E325" s="20" t="s">
        <v>437</v>
      </c>
      <c r="F325" s="31"/>
      <c r="G325" s="21">
        <f>G326</f>
        <v>490255.46</v>
      </c>
      <c r="H325" s="21"/>
      <c r="I325" s="21">
        <f>I326</f>
        <v>490255.46</v>
      </c>
      <c r="J325" s="21"/>
      <c r="K325" s="102">
        <f t="shared" si="68"/>
        <v>100</v>
      </c>
    </row>
    <row r="326" spans="1:15" s="4" customFormat="1" ht="23.25" customHeight="1" x14ac:dyDescent="0.25">
      <c r="A326" s="122" t="s">
        <v>20</v>
      </c>
      <c r="B326" s="123"/>
      <c r="C326" s="25" t="s">
        <v>170</v>
      </c>
      <c r="D326" s="26" t="s">
        <v>518</v>
      </c>
      <c r="E326" s="20" t="s">
        <v>437</v>
      </c>
      <c r="F326" s="22" t="s">
        <v>21</v>
      </c>
      <c r="G326" s="21">
        <f>G327</f>
        <v>490255.46</v>
      </c>
      <c r="H326" s="21"/>
      <c r="I326" s="21">
        <f>I327</f>
        <v>490255.46</v>
      </c>
      <c r="J326" s="21"/>
      <c r="K326" s="102">
        <f t="shared" si="68"/>
        <v>100</v>
      </c>
    </row>
    <row r="327" spans="1:15" s="4" customFormat="1" ht="23.25" customHeight="1" x14ac:dyDescent="0.25">
      <c r="A327" s="122" t="s">
        <v>22</v>
      </c>
      <c r="B327" s="123"/>
      <c r="C327" s="25" t="s">
        <v>170</v>
      </c>
      <c r="D327" s="26" t="s">
        <v>518</v>
      </c>
      <c r="E327" s="20" t="s">
        <v>437</v>
      </c>
      <c r="F327" s="22" t="s">
        <v>23</v>
      </c>
      <c r="G327" s="21">
        <f>565000-74744.54</f>
        <v>490255.46</v>
      </c>
      <c r="H327" s="21"/>
      <c r="I327" s="21">
        <f>565000-74744.54</f>
        <v>490255.46</v>
      </c>
      <c r="J327" s="21"/>
      <c r="K327" s="102">
        <f t="shared" si="68"/>
        <v>100</v>
      </c>
    </row>
    <row r="328" spans="1:15" s="3" customFormat="1" ht="34.5" customHeight="1" x14ac:dyDescent="0.25">
      <c r="A328" s="132" t="s">
        <v>455</v>
      </c>
      <c r="B328" s="133"/>
      <c r="C328" s="82"/>
      <c r="D328" s="23" t="s">
        <v>64</v>
      </c>
      <c r="E328" s="23"/>
      <c r="F328" s="23"/>
      <c r="G328" s="17">
        <f>G329</f>
        <v>18000</v>
      </c>
      <c r="H328" s="17">
        <f t="shared" ref="H328:J329" si="74">H329</f>
        <v>18000</v>
      </c>
      <c r="I328" s="17">
        <f>I329</f>
        <v>0</v>
      </c>
      <c r="J328" s="17">
        <f t="shared" si="74"/>
        <v>0</v>
      </c>
      <c r="K328" s="102">
        <f t="shared" si="68"/>
        <v>0</v>
      </c>
    </row>
    <row r="329" spans="1:15" s="9" customFormat="1" ht="40.5" customHeight="1" x14ac:dyDescent="0.25">
      <c r="A329" s="134" t="s">
        <v>456</v>
      </c>
      <c r="B329" s="135"/>
      <c r="C329" s="83"/>
      <c r="D329" s="36">
        <v>1080200000</v>
      </c>
      <c r="E329" s="38" t="s">
        <v>519</v>
      </c>
      <c r="F329" s="39"/>
      <c r="G329" s="35">
        <f>G330</f>
        <v>18000</v>
      </c>
      <c r="H329" s="35">
        <f t="shared" si="74"/>
        <v>18000</v>
      </c>
      <c r="I329" s="35">
        <f>I330</f>
        <v>0</v>
      </c>
      <c r="J329" s="35">
        <f t="shared" si="74"/>
        <v>0</v>
      </c>
      <c r="K329" s="102">
        <f t="shared" si="68"/>
        <v>0</v>
      </c>
    </row>
    <row r="330" spans="1:15" s="4" customFormat="1" ht="85.5" customHeight="1" x14ac:dyDescent="0.25">
      <c r="A330" s="122" t="s">
        <v>457</v>
      </c>
      <c r="B330" s="123"/>
      <c r="C330" s="25" t="s">
        <v>148</v>
      </c>
      <c r="D330" s="22">
        <v>1080261930</v>
      </c>
      <c r="E330" s="20" t="s">
        <v>520</v>
      </c>
      <c r="F330" s="28"/>
      <c r="G330" s="21">
        <f t="shared" ref="G330:H330" si="75">G331+G333</f>
        <v>18000</v>
      </c>
      <c r="H330" s="21">
        <f t="shared" si="75"/>
        <v>18000</v>
      </c>
      <c r="I330" s="21">
        <f t="shared" ref="I330:J330" si="76">I331+I333</f>
        <v>0</v>
      </c>
      <c r="J330" s="21">
        <f t="shared" si="76"/>
        <v>0</v>
      </c>
      <c r="K330" s="102">
        <f t="shared" si="68"/>
        <v>0</v>
      </c>
    </row>
    <row r="331" spans="1:15" s="4" customFormat="1" ht="61.5" customHeight="1" x14ac:dyDescent="0.25">
      <c r="A331" s="122" t="s">
        <v>11</v>
      </c>
      <c r="B331" s="123"/>
      <c r="C331" s="25" t="s">
        <v>148</v>
      </c>
      <c r="D331" s="22">
        <v>1080261930</v>
      </c>
      <c r="E331" s="20" t="s">
        <v>520</v>
      </c>
      <c r="F331" s="22" t="s">
        <v>12</v>
      </c>
      <c r="G331" s="21">
        <f t="shared" ref="G331:J331" si="77">G332</f>
        <v>17000</v>
      </c>
      <c r="H331" s="21">
        <f t="shared" si="77"/>
        <v>17000</v>
      </c>
      <c r="I331" s="21">
        <f t="shared" si="77"/>
        <v>0</v>
      </c>
      <c r="J331" s="21">
        <f t="shared" si="77"/>
        <v>0</v>
      </c>
      <c r="K331" s="102">
        <f t="shared" si="68"/>
        <v>0</v>
      </c>
    </row>
    <row r="332" spans="1:15" s="4" customFormat="1" ht="23.25" customHeight="1" x14ac:dyDescent="0.25">
      <c r="A332" s="122" t="s">
        <v>13</v>
      </c>
      <c r="B332" s="123"/>
      <c r="C332" s="25" t="s">
        <v>148</v>
      </c>
      <c r="D332" s="22">
        <v>1080261930</v>
      </c>
      <c r="E332" s="20" t="s">
        <v>520</v>
      </c>
      <c r="F332" s="22" t="s">
        <v>14</v>
      </c>
      <c r="G332" s="21">
        <f>15000+2000</f>
        <v>17000</v>
      </c>
      <c r="H332" s="21">
        <f>G332</f>
        <v>17000</v>
      </c>
      <c r="I332" s="21">
        <v>0</v>
      </c>
      <c r="J332" s="21">
        <f>I332</f>
        <v>0</v>
      </c>
      <c r="K332" s="102">
        <f t="shared" si="68"/>
        <v>0</v>
      </c>
    </row>
    <row r="333" spans="1:15" s="4" customFormat="1" ht="23.25" customHeight="1" x14ac:dyDescent="0.25">
      <c r="A333" s="122" t="s">
        <v>20</v>
      </c>
      <c r="B333" s="123"/>
      <c r="C333" s="25" t="s">
        <v>148</v>
      </c>
      <c r="D333" s="22">
        <v>1080261930</v>
      </c>
      <c r="E333" s="20" t="s">
        <v>520</v>
      </c>
      <c r="F333" s="22" t="s">
        <v>21</v>
      </c>
      <c r="G333" s="21">
        <f t="shared" ref="G333:J333" si="78">G334</f>
        <v>1000</v>
      </c>
      <c r="H333" s="21">
        <f t="shared" si="78"/>
        <v>1000</v>
      </c>
      <c r="I333" s="21">
        <f t="shared" si="78"/>
        <v>0</v>
      </c>
      <c r="J333" s="21">
        <f t="shared" si="78"/>
        <v>0</v>
      </c>
      <c r="K333" s="102">
        <f t="shared" si="68"/>
        <v>0</v>
      </c>
    </row>
    <row r="334" spans="1:15" s="4" customFormat="1" ht="23.25" customHeight="1" x14ac:dyDescent="0.25">
      <c r="A334" s="122" t="s">
        <v>22</v>
      </c>
      <c r="B334" s="123"/>
      <c r="C334" s="25" t="s">
        <v>148</v>
      </c>
      <c r="D334" s="22">
        <v>1080261930</v>
      </c>
      <c r="E334" s="20" t="s">
        <v>520</v>
      </c>
      <c r="F334" s="22" t="s">
        <v>23</v>
      </c>
      <c r="G334" s="21">
        <v>1000</v>
      </c>
      <c r="H334" s="21">
        <f>G334</f>
        <v>1000</v>
      </c>
      <c r="I334" s="21">
        <v>0</v>
      </c>
      <c r="J334" s="21">
        <f>I334</f>
        <v>0</v>
      </c>
      <c r="K334" s="102">
        <f t="shared" si="68"/>
        <v>0</v>
      </c>
    </row>
    <row r="335" spans="1:15" s="5" customFormat="1" ht="23.25" customHeight="1" x14ac:dyDescent="0.25">
      <c r="A335" s="136" t="s">
        <v>6</v>
      </c>
      <c r="B335" s="137"/>
      <c r="C335" s="74"/>
      <c r="D335" s="40" t="s">
        <v>7</v>
      </c>
      <c r="E335" s="40"/>
      <c r="F335" s="40"/>
      <c r="G335" s="41">
        <f>G336+G355</f>
        <v>40599132.710000001</v>
      </c>
      <c r="H335" s="41">
        <f t="shared" ref="H335:J335" si="79">H336+H355</f>
        <v>258000</v>
      </c>
      <c r="I335" s="41">
        <f>I336+I355</f>
        <v>36830577.130000003</v>
      </c>
      <c r="J335" s="41">
        <f t="shared" si="79"/>
        <v>258000</v>
      </c>
      <c r="K335" s="102">
        <f t="shared" si="68"/>
        <v>90.717645110995775</v>
      </c>
      <c r="L335" s="4"/>
      <c r="M335" s="4"/>
      <c r="N335" s="4"/>
      <c r="O335" s="4"/>
    </row>
    <row r="336" spans="1:15" s="3" customFormat="1" ht="32.25" customHeight="1" x14ac:dyDescent="0.25">
      <c r="A336" s="132" t="s">
        <v>273</v>
      </c>
      <c r="B336" s="133"/>
      <c r="C336" s="82"/>
      <c r="D336" s="23" t="s">
        <v>65</v>
      </c>
      <c r="E336" s="16"/>
      <c r="F336" s="23"/>
      <c r="G336" s="17">
        <f>G337+G349</f>
        <v>3140405.4</v>
      </c>
      <c r="H336" s="17">
        <f t="shared" ref="H336:J336" si="80">H337+H349</f>
        <v>258000</v>
      </c>
      <c r="I336" s="17">
        <f>I337+I349</f>
        <v>2769588.1</v>
      </c>
      <c r="J336" s="17">
        <f t="shared" si="80"/>
        <v>258000</v>
      </c>
      <c r="K336" s="102">
        <f t="shared" si="68"/>
        <v>88.192056350431699</v>
      </c>
    </row>
    <row r="337" spans="1:14" s="9" customFormat="1" ht="47.25" customHeight="1" x14ac:dyDescent="0.25">
      <c r="A337" s="134" t="s">
        <v>274</v>
      </c>
      <c r="B337" s="135"/>
      <c r="C337" s="83"/>
      <c r="D337" s="36" t="s">
        <v>94</v>
      </c>
      <c r="E337" s="38" t="s">
        <v>503</v>
      </c>
      <c r="F337" s="39"/>
      <c r="G337" s="35">
        <f>G338+G343+G346</f>
        <v>2882405.4</v>
      </c>
      <c r="H337" s="35"/>
      <c r="I337" s="35">
        <f>I338+I343+I346</f>
        <v>2511588.1</v>
      </c>
      <c r="J337" s="35"/>
      <c r="K337" s="102">
        <f t="shared" ref="K337:K400" si="81">I337/G337*100</f>
        <v>87.135144140376653</v>
      </c>
    </row>
    <row r="338" spans="1:14" s="4" customFormat="1" ht="61.5" customHeight="1" x14ac:dyDescent="0.25">
      <c r="A338" s="122" t="s">
        <v>275</v>
      </c>
      <c r="B338" s="123"/>
      <c r="C338" s="25"/>
      <c r="D338" s="22" t="s">
        <v>95</v>
      </c>
      <c r="E338" s="20" t="s">
        <v>174</v>
      </c>
      <c r="F338" s="28"/>
      <c r="G338" s="21">
        <f>G339+G341</f>
        <v>690073.39999999991</v>
      </c>
      <c r="H338" s="21"/>
      <c r="I338" s="21">
        <f>I339+I341</f>
        <v>523723.83999999997</v>
      </c>
      <c r="J338" s="21"/>
      <c r="K338" s="102">
        <f t="shared" si="81"/>
        <v>75.893932442548873</v>
      </c>
    </row>
    <row r="339" spans="1:14" s="4" customFormat="1" ht="23.25" customHeight="1" x14ac:dyDescent="0.25">
      <c r="A339" s="122" t="s">
        <v>20</v>
      </c>
      <c r="B339" s="123"/>
      <c r="C339" s="25" t="s">
        <v>164</v>
      </c>
      <c r="D339" s="22" t="s">
        <v>95</v>
      </c>
      <c r="E339" s="20" t="s">
        <v>174</v>
      </c>
      <c r="F339" s="22" t="s">
        <v>21</v>
      </c>
      <c r="G339" s="21">
        <f>G340</f>
        <v>390073.39999999997</v>
      </c>
      <c r="H339" s="21"/>
      <c r="I339" s="21">
        <f>I340</f>
        <v>238723.84</v>
      </c>
      <c r="J339" s="21"/>
      <c r="K339" s="102">
        <f t="shared" si="81"/>
        <v>61.199722923942012</v>
      </c>
      <c r="M339" s="107"/>
      <c r="N339" s="107"/>
    </row>
    <row r="340" spans="1:14" s="4" customFormat="1" ht="23.25" customHeight="1" x14ac:dyDescent="0.25">
      <c r="A340" s="122" t="s">
        <v>22</v>
      </c>
      <c r="B340" s="123"/>
      <c r="C340" s="25" t="s">
        <v>164</v>
      </c>
      <c r="D340" s="22" t="s">
        <v>95</v>
      </c>
      <c r="E340" s="20" t="s">
        <v>174</v>
      </c>
      <c r="F340" s="22" t="s">
        <v>23</v>
      </c>
      <c r="G340" s="21">
        <f>323998.72+14074.68+55000-3000</f>
        <v>390073.39999999997</v>
      </c>
      <c r="H340" s="21"/>
      <c r="I340" s="21">
        <v>238723.84</v>
      </c>
      <c r="J340" s="21"/>
      <c r="K340" s="102">
        <f t="shared" si="81"/>
        <v>61.199722923942012</v>
      </c>
    </row>
    <row r="341" spans="1:14" s="4" customFormat="1" ht="23.25" customHeight="1" x14ac:dyDescent="0.25">
      <c r="A341" s="122" t="s">
        <v>20</v>
      </c>
      <c r="B341" s="123"/>
      <c r="C341" s="25" t="s">
        <v>170</v>
      </c>
      <c r="D341" s="22" t="s">
        <v>95</v>
      </c>
      <c r="E341" s="20" t="s">
        <v>174</v>
      </c>
      <c r="F341" s="22" t="s">
        <v>21</v>
      </c>
      <c r="G341" s="21">
        <f>G342</f>
        <v>300000</v>
      </c>
      <c r="H341" s="21"/>
      <c r="I341" s="21">
        <f>I342</f>
        <v>285000</v>
      </c>
      <c r="J341" s="21"/>
      <c r="K341" s="102">
        <f t="shared" si="81"/>
        <v>95</v>
      </c>
    </row>
    <row r="342" spans="1:14" s="4" customFormat="1" ht="23.25" customHeight="1" x14ac:dyDescent="0.25">
      <c r="A342" s="122" t="s">
        <v>22</v>
      </c>
      <c r="B342" s="123"/>
      <c r="C342" s="25" t="s">
        <v>170</v>
      </c>
      <c r="D342" s="22" t="s">
        <v>95</v>
      </c>
      <c r="E342" s="20" t="s">
        <v>174</v>
      </c>
      <c r="F342" s="22" t="s">
        <v>23</v>
      </c>
      <c r="G342" s="21">
        <v>300000</v>
      </c>
      <c r="H342" s="21"/>
      <c r="I342" s="21">
        <v>285000</v>
      </c>
      <c r="J342" s="21"/>
      <c r="K342" s="102">
        <f t="shared" si="81"/>
        <v>95</v>
      </c>
    </row>
    <row r="343" spans="1:14" s="4" customFormat="1" ht="63" customHeight="1" x14ac:dyDescent="0.25">
      <c r="A343" s="122" t="s">
        <v>276</v>
      </c>
      <c r="B343" s="123"/>
      <c r="C343" s="25" t="s">
        <v>175</v>
      </c>
      <c r="D343" s="22" t="s">
        <v>115</v>
      </c>
      <c r="E343" s="20" t="s">
        <v>176</v>
      </c>
      <c r="F343" s="28"/>
      <c r="G343" s="21">
        <f>G344</f>
        <v>2089332</v>
      </c>
      <c r="H343" s="21"/>
      <c r="I343" s="21">
        <f>I344</f>
        <v>1884864.26</v>
      </c>
      <c r="J343" s="21"/>
      <c r="K343" s="102">
        <f t="shared" si="81"/>
        <v>90.213726683935349</v>
      </c>
    </row>
    <row r="344" spans="1:14" s="4" customFormat="1" ht="23.25" customHeight="1" x14ac:dyDescent="0.25">
      <c r="A344" s="122" t="s">
        <v>20</v>
      </c>
      <c r="B344" s="123"/>
      <c r="C344" s="25" t="s">
        <v>175</v>
      </c>
      <c r="D344" s="22" t="s">
        <v>115</v>
      </c>
      <c r="E344" s="20" t="s">
        <v>176</v>
      </c>
      <c r="F344" s="22" t="s">
        <v>21</v>
      </c>
      <c r="G344" s="21">
        <f>G345</f>
        <v>2089332</v>
      </c>
      <c r="H344" s="21"/>
      <c r="I344" s="21">
        <f>I345</f>
        <v>1884864.26</v>
      </c>
      <c r="J344" s="21"/>
      <c r="K344" s="102">
        <f t="shared" si="81"/>
        <v>90.213726683935349</v>
      </c>
    </row>
    <row r="345" spans="1:14" s="4" customFormat="1" ht="23.25" customHeight="1" x14ac:dyDescent="0.25">
      <c r="A345" s="122" t="s">
        <v>22</v>
      </c>
      <c r="B345" s="123"/>
      <c r="C345" s="25" t="s">
        <v>175</v>
      </c>
      <c r="D345" s="22" t="s">
        <v>115</v>
      </c>
      <c r="E345" s="20" t="s">
        <v>176</v>
      </c>
      <c r="F345" s="22" t="s">
        <v>23</v>
      </c>
      <c r="G345" s="21">
        <f>1765540.8+323791.2</f>
        <v>2089332</v>
      </c>
      <c r="H345" s="21"/>
      <c r="I345" s="21">
        <v>1884864.26</v>
      </c>
      <c r="J345" s="21"/>
      <c r="K345" s="102">
        <f t="shared" si="81"/>
        <v>90.213726683935349</v>
      </c>
    </row>
    <row r="346" spans="1:14" s="4" customFormat="1" ht="75.75" customHeight="1" x14ac:dyDescent="0.25">
      <c r="A346" s="122" t="s">
        <v>277</v>
      </c>
      <c r="B346" s="123"/>
      <c r="C346" s="25" t="s">
        <v>164</v>
      </c>
      <c r="D346" s="22" t="s">
        <v>96</v>
      </c>
      <c r="E346" s="20" t="s">
        <v>177</v>
      </c>
      <c r="F346" s="28"/>
      <c r="G346" s="21">
        <f>G347</f>
        <v>103000</v>
      </c>
      <c r="H346" s="21"/>
      <c r="I346" s="21">
        <f>I347</f>
        <v>103000</v>
      </c>
      <c r="J346" s="21"/>
      <c r="K346" s="102">
        <f t="shared" si="81"/>
        <v>100</v>
      </c>
    </row>
    <row r="347" spans="1:14" s="4" customFormat="1" ht="23.25" customHeight="1" x14ac:dyDescent="0.25">
      <c r="A347" s="122" t="s">
        <v>20</v>
      </c>
      <c r="B347" s="123"/>
      <c r="C347" s="25" t="s">
        <v>164</v>
      </c>
      <c r="D347" s="22" t="s">
        <v>96</v>
      </c>
      <c r="E347" s="20" t="s">
        <v>177</v>
      </c>
      <c r="F347" s="22" t="s">
        <v>21</v>
      </c>
      <c r="G347" s="21">
        <f>G348</f>
        <v>103000</v>
      </c>
      <c r="H347" s="21"/>
      <c r="I347" s="21">
        <f>I348</f>
        <v>103000</v>
      </c>
      <c r="J347" s="21"/>
      <c r="K347" s="102">
        <f t="shared" si="81"/>
        <v>100</v>
      </c>
    </row>
    <row r="348" spans="1:14" s="4" customFormat="1" ht="23.25" customHeight="1" x14ac:dyDescent="0.25">
      <c r="A348" s="122" t="s">
        <v>22</v>
      </c>
      <c r="B348" s="123"/>
      <c r="C348" s="25" t="s">
        <v>164</v>
      </c>
      <c r="D348" s="22" t="s">
        <v>96</v>
      </c>
      <c r="E348" s="20" t="s">
        <v>177</v>
      </c>
      <c r="F348" s="22" t="s">
        <v>23</v>
      </c>
      <c r="G348" s="21">
        <f>100000+3000</f>
        <v>103000</v>
      </c>
      <c r="H348" s="21"/>
      <c r="I348" s="21">
        <f>100000+3000</f>
        <v>103000</v>
      </c>
      <c r="J348" s="21"/>
      <c r="K348" s="102">
        <f t="shared" si="81"/>
        <v>100</v>
      </c>
    </row>
    <row r="349" spans="1:14" s="9" customFormat="1" ht="41.25" customHeight="1" x14ac:dyDescent="0.25">
      <c r="A349" s="134" t="s">
        <v>278</v>
      </c>
      <c r="B349" s="135"/>
      <c r="C349" s="83"/>
      <c r="D349" s="36" t="s">
        <v>66</v>
      </c>
      <c r="E349" s="38" t="s">
        <v>504</v>
      </c>
      <c r="F349" s="39"/>
      <c r="G349" s="35">
        <f>G350</f>
        <v>258000</v>
      </c>
      <c r="H349" s="35">
        <f t="shared" ref="H349:J349" si="82">H350</f>
        <v>258000</v>
      </c>
      <c r="I349" s="35">
        <f>I350</f>
        <v>258000</v>
      </c>
      <c r="J349" s="35">
        <f t="shared" si="82"/>
        <v>258000</v>
      </c>
      <c r="K349" s="102">
        <f t="shared" si="81"/>
        <v>100</v>
      </c>
    </row>
    <row r="350" spans="1:14" s="4" customFormat="1" ht="97.5" customHeight="1" x14ac:dyDescent="0.25">
      <c r="A350" s="122" t="s">
        <v>279</v>
      </c>
      <c r="B350" s="123"/>
      <c r="C350" s="25" t="s">
        <v>148</v>
      </c>
      <c r="D350" s="22" t="s">
        <v>67</v>
      </c>
      <c r="E350" s="20" t="s">
        <v>178</v>
      </c>
      <c r="F350" s="28"/>
      <c r="G350" s="21">
        <f t="shared" ref="G350:H350" si="83">G351+G353</f>
        <v>258000</v>
      </c>
      <c r="H350" s="21">
        <f t="shared" si="83"/>
        <v>258000</v>
      </c>
      <c r="I350" s="21">
        <f t="shared" ref="I350:J350" si="84">I351+I353</f>
        <v>258000</v>
      </c>
      <c r="J350" s="21">
        <f t="shared" si="84"/>
        <v>258000</v>
      </c>
      <c r="K350" s="102">
        <f t="shared" si="81"/>
        <v>100</v>
      </c>
      <c r="M350" s="107"/>
      <c r="N350" s="107"/>
    </row>
    <row r="351" spans="1:14" s="4" customFormat="1" ht="66.75" customHeight="1" x14ac:dyDescent="0.25">
      <c r="A351" s="122" t="s">
        <v>11</v>
      </c>
      <c r="B351" s="123"/>
      <c r="C351" s="25" t="s">
        <v>148</v>
      </c>
      <c r="D351" s="22" t="s">
        <v>67</v>
      </c>
      <c r="E351" s="20" t="s">
        <v>178</v>
      </c>
      <c r="F351" s="22" t="s">
        <v>12</v>
      </c>
      <c r="G351" s="21">
        <f t="shared" ref="G351:J351" si="85">G352</f>
        <v>232220</v>
      </c>
      <c r="H351" s="21">
        <f t="shared" si="85"/>
        <v>232220</v>
      </c>
      <c r="I351" s="21">
        <f t="shared" si="85"/>
        <v>232220</v>
      </c>
      <c r="J351" s="21">
        <f t="shared" si="85"/>
        <v>232220</v>
      </c>
      <c r="K351" s="102">
        <f t="shared" si="81"/>
        <v>100</v>
      </c>
    </row>
    <row r="352" spans="1:14" s="4" customFormat="1" ht="23.25" customHeight="1" x14ac:dyDescent="0.25">
      <c r="A352" s="122" t="s">
        <v>13</v>
      </c>
      <c r="B352" s="123"/>
      <c r="C352" s="25" t="s">
        <v>148</v>
      </c>
      <c r="D352" s="22" t="s">
        <v>67</v>
      </c>
      <c r="E352" s="20" t="s">
        <v>178</v>
      </c>
      <c r="F352" s="22" t="s">
        <v>14</v>
      </c>
      <c r="G352" s="21">
        <v>232220</v>
      </c>
      <c r="H352" s="21">
        <f>G352</f>
        <v>232220</v>
      </c>
      <c r="I352" s="21">
        <v>232220</v>
      </c>
      <c r="J352" s="21">
        <f>I352</f>
        <v>232220</v>
      </c>
      <c r="K352" s="102">
        <f t="shared" si="81"/>
        <v>100</v>
      </c>
    </row>
    <row r="353" spans="1:14" s="4" customFormat="1" ht="23.25" customHeight="1" x14ac:dyDescent="0.25">
      <c r="A353" s="122" t="s">
        <v>20</v>
      </c>
      <c r="B353" s="123"/>
      <c r="C353" s="25" t="s">
        <v>148</v>
      </c>
      <c r="D353" s="22" t="s">
        <v>67</v>
      </c>
      <c r="E353" s="20" t="s">
        <v>178</v>
      </c>
      <c r="F353" s="22" t="s">
        <v>21</v>
      </c>
      <c r="G353" s="21">
        <f t="shared" ref="G353:J353" si="86">G354</f>
        <v>25780</v>
      </c>
      <c r="H353" s="21">
        <f t="shared" si="86"/>
        <v>25780</v>
      </c>
      <c r="I353" s="21">
        <f t="shared" si="86"/>
        <v>25780</v>
      </c>
      <c r="J353" s="21">
        <f t="shared" si="86"/>
        <v>25780</v>
      </c>
      <c r="K353" s="102">
        <f t="shared" si="81"/>
        <v>100</v>
      </c>
    </row>
    <row r="354" spans="1:14" s="4" customFormat="1" ht="23.25" customHeight="1" x14ac:dyDescent="0.25">
      <c r="A354" s="122" t="s">
        <v>22</v>
      </c>
      <c r="B354" s="123"/>
      <c r="C354" s="25" t="s">
        <v>148</v>
      </c>
      <c r="D354" s="22" t="s">
        <v>67</v>
      </c>
      <c r="E354" s="20" t="s">
        <v>178</v>
      </c>
      <c r="F354" s="22" t="s">
        <v>23</v>
      </c>
      <c r="G354" s="21">
        <v>25780</v>
      </c>
      <c r="H354" s="21">
        <f>G354</f>
        <v>25780</v>
      </c>
      <c r="I354" s="21">
        <v>25780</v>
      </c>
      <c r="J354" s="21">
        <f>I354</f>
        <v>25780</v>
      </c>
      <c r="K354" s="102">
        <f t="shared" si="81"/>
        <v>100</v>
      </c>
    </row>
    <row r="355" spans="1:14" s="3" customFormat="1" ht="15" customHeight="1" x14ac:dyDescent="0.25">
      <c r="A355" s="132" t="s">
        <v>352</v>
      </c>
      <c r="B355" s="133"/>
      <c r="C355" s="82"/>
      <c r="D355" s="23" t="s">
        <v>8</v>
      </c>
      <c r="E355" s="16"/>
      <c r="F355" s="23"/>
      <c r="G355" s="17">
        <f>G356+G375</f>
        <v>37458727.310000002</v>
      </c>
      <c r="H355" s="17"/>
      <c r="I355" s="17">
        <f>I356+I375</f>
        <v>34060989.030000001</v>
      </c>
      <c r="J355" s="17"/>
      <c r="K355" s="102">
        <f t="shared" si="81"/>
        <v>90.929381417897403</v>
      </c>
    </row>
    <row r="356" spans="1:14" s="9" customFormat="1" ht="48" customHeight="1" x14ac:dyDescent="0.25">
      <c r="A356" s="134" t="s">
        <v>353</v>
      </c>
      <c r="B356" s="135"/>
      <c r="C356" s="83"/>
      <c r="D356" s="36" t="s">
        <v>9</v>
      </c>
      <c r="E356" s="38" t="s">
        <v>505</v>
      </c>
      <c r="F356" s="39"/>
      <c r="G356" s="35">
        <f>G357+G360+G369+G372</f>
        <v>37296927.310000002</v>
      </c>
      <c r="H356" s="35"/>
      <c r="I356" s="35">
        <f>I357+I360+I369+I372</f>
        <v>33959489.030000001</v>
      </c>
      <c r="J356" s="35"/>
      <c r="K356" s="102">
        <f t="shared" si="81"/>
        <v>91.051707149330852</v>
      </c>
    </row>
    <row r="357" spans="1:14" s="4" customFormat="1" ht="48" customHeight="1" x14ac:dyDescent="0.25">
      <c r="A357" s="122" t="s">
        <v>354</v>
      </c>
      <c r="B357" s="123"/>
      <c r="C357" s="25" t="s">
        <v>179</v>
      </c>
      <c r="D357" s="22" t="s">
        <v>10</v>
      </c>
      <c r="E357" s="20" t="s">
        <v>180</v>
      </c>
      <c r="F357" s="28"/>
      <c r="G357" s="21">
        <f>G358</f>
        <v>2115707</v>
      </c>
      <c r="H357" s="21"/>
      <c r="I357" s="21">
        <f>I358</f>
        <v>2101299.71</v>
      </c>
      <c r="J357" s="21"/>
      <c r="K357" s="102">
        <f t="shared" si="81"/>
        <v>99.319031888631088</v>
      </c>
    </row>
    <row r="358" spans="1:14" s="4" customFormat="1" ht="45.75" customHeight="1" x14ac:dyDescent="0.25">
      <c r="A358" s="122" t="s">
        <v>11</v>
      </c>
      <c r="B358" s="123"/>
      <c r="C358" s="25" t="s">
        <v>179</v>
      </c>
      <c r="D358" s="22" t="s">
        <v>10</v>
      </c>
      <c r="E358" s="20" t="s">
        <v>180</v>
      </c>
      <c r="F358" s="22" t="s">
        <v>12</v>
      </c>
      <c r="G358" s="21">
        <f>G359</f>
        <v>2115707</v>
      </c>
      <c r="H358" s="21"/>
      <c r="I358" s="21">
        <f>I359</f>
        <v>2101299.71</v>
      </c>
      <c r="J358" s="21"/>
      <c r="K358" s="102">
        <f t="shared" si="81"/>
        <v>99.319031888631088</v>
      </c>
    </row>
    <row r="359" spans="1:14" s="4" customFormat="1" ht="23.25" customHeight="1" x14ac:dyDescent="0.25">
      <c r="A359" s="122" t="s">
        <v>13</v>
      </c>
      <c r="B359" s="123"/>
      <c r="C359" s="25" t="s">
        <v>179</v>
      </c>
      <c r="D359" s="22" t="s">
        <v>10</v>
      </c>
      <c r="E359" s="20" t="s">
        <v>180</v>
      </c>
      <c r="F359" s="22" t="s">
        <v>14</v>
      </c>
      <c r="G359" s="21">
        <f>1543077+466009+106621</f>
        <v>2115707</v>
      </c>
      <c r="H359" s="21"/>
      <c r="I359" s="21">
        <v>2101299.71</v>
      </c>
      <c r="J359" s="21"/>
      <c r="K359" s="102">
        <f t="shared" si="81"/>
        <v>99.319031888631088</v>
      </c>
    </row>
    <row r="360" spans="1:14" s="4" customFormat="1" ht="52.5" customHeight="1" x14ac:dyDescent="0.25">
      <c r="A360" s="122" t="s">
        <v>355</v>
      </c>
      <c r="B360" s="123"/>
      <c r="C360" s="25"/>
      <c r="D360" s="22" t="s">
        <v>27</v>
      </c>
      <c r="E360" s="20" t="s">
        <v>181</v>
      </c>
      <c r="F360" s="28"/>
      <c r="G360" s="21">
        <f>G361+G363+G365+G367</f>
        <v>34822220.310000002</v>
      </c>
      <c r="H360" s="21"/>
      <c r="I360" s="21">
        <f>I361+I363+I365+I367</f>
        <v>31834882.920000002</v>
      </c>
      <c r="J360" s="21"/>
      <c r="K360" s="102">
        <f t="shared" si="81"/>
        <v>91.421174860747982</v>
      </c>
    </row>
    <row r="361" spans="1:14" s="4" customFormat="1" ht="66.75" customHeight="1" x14ac:dyDescent="0.25">
      <c r="A361" s="122" t="s">
        <v>11</v>
      </c>
      <c r="B361" s="123"/>
      <c r="C361" s="25" t="s">
        <v>158</v>
      </c>
      <c r="D361" s="22" t="s">
        <v>27</v>
      </c>
      <c r="E361" s="20" t="s">
        <v>181</v>
      </c>
      <c r="F361" s="22" t="s">
        <v>12</v>
      </c>
      <c r="G361" s="21">
        <f>G362</f>
        <v>28509005</v>
      </c>
      <c r="H361" s="27"/>
      <c r="I361" s="21">
        <f>I362</f>
        <v>28445458.109999999</v>
      </c>
      <c r="J361" s="27"/>
      <c r="K361" s="102">
        <f t="shared" si="81"/>
        <v>99.777098885071567</v>
      </c>
      <c r="M361" s="107"/>
      <c r="N361" s="107"/>
    </row>
    <row r="362" spans="1:14" s="4" customFormat="1" ht="23.25" customHeight="1" x14ac:dyDescent="0.25">
      <c r="A362" s="122" t="s">
        <v>13</v>
      </c>
      <c r="B362" s="123"/>
      <c r="C362" s="25" t="s">
        <v>158</v>
      </c>
      <c r="D362" s="22" t="s">
        <v>27</v>
      </c>
      <c r="E362" s="20" t="s">
        <v>181</v>
      </c>
      <c r="F362" s="22" t="s">
        <v>14</v>
      </c>
      <c r="G362" s="21">
        <f>20909313+6314612+15000+21000+462638+543530+242912</f>
        <v>28509005</v>
      </c>
      <c r="H362" s="27"/>
      <c r="I362" s="21">
        <v>28445458.109999999</v>
      </c>
      <c r="J362" s="27"/>
      <c r="K362" s="102">
        <f t="shared" si="81"/>
        <v>99.777098885071567</v>
      </c>
    </row>
    <row r="363" spans="1:14" s="4" customFormat="1" ht="23.25" customHeight="1" x14ac:dyDescent="0.25">
      <c r="A363" s="122" t="s">
        <v>20</v>
      </c>
      <c r="B363" s="123"/>
      <c r="C363" s="25" t="s">
        <v>158</v>
      </c>
      <c r="D363" s="22" t="s">
        <v>27</v>
      </c>
      <c r="E363" s="20" t="s">
        <v>181</v>
      </c>
      <c r="F363" s="22" t="s">
        <v>21</v>
      </c>
      <c r="G363" s="21">
        <f>G364</f>
        <v>4128215.3100000005</v>
      </c>
      <c r="H363" s="27"/>
      <c r="I363" s="21">
        <f>I364</f>
        <v>3136931.53</v>
      </c>
      <c r="J363" s="27"/>
      <c r="K363" s="102">
        <f t="shared" si="81"/>
        <v>75.987594988111212</v>
      </c>
    </row>
    <row r="364" spans="1:14" s="4" customFormat="1" ht="23.25" customHeight="1" x14ac:dyDescent="0.25">
      <c r="A364" s="122" t="s">
        <v>22</v>
      </c>
      <c r="B364" s="123"/>
      <c r="C364" s="25" t="s">
        <v>158</v>
      </c>
      <c r="D364" s="22" t="s">
        <v>27</v>
      </c>
      <c r="E364" s="20" t="s">
        <v>181</v>
      </c>
      <c r="F364" s="22" t="s">
        <v>23</v>
      </c>
      <c r="G364" s="21">
        <f>840000+2143672.95+855032.91+1328264.88-14074.68-55000-430258.75-242912-100000-100600+505890-600000-1800</f>
        <v>4128215.3100000005</v>
      </c>
      <c r="H364" s="27"/>
      <c r="I364" s="21">
        <v>3136931.53</v>
      </c>
      <c r="J364" s="27"/>
      <c r="K364" s="102">
        <f t="shared" si="81"/>
        <v>75.987594988111212</v>
      </c>
    </row>
    <row r="365" spans="1:14" s="4" customFormat="1" ht="15" customHeight="1" x14ac:dyDescent="0.25">
      <c r="A365" s="122" t="s">
        <v>28</v>
      </c>
      <c r="B365" s="123"/>
      <c r="C365" s="25" t="s">
        <v>158</v>
      </c>
      <c r="D365" s="22" t="s">
        <v>27</v>
      </c>
      <c r="E365" s="20" t="s">
        <v>181</v>
      </c>
      <c r="F365" s="22" t="s">
        <v>29</v>
      </c>
      <c r="G365" s="21">
        <f>G366</f>
        <v>883000</v>
      </c>
      <c r="H365" s="27"/>
      <c r="I365" s="21">
        <f>I366</f>
        <v>252493.28</v>
      </c>
      <c r="J365" s="27"/>
      <c r="K365" s="102">
        <f t="shared" si="81"/>
        <v>28.594935447338621</v>
      </c>
    </row>
    <row r="366" spans="1:14" s="4" customFormat="1" ht="15" customHeight="1" x14ac:dyDescent="0.25">
      <c r="A366" s="122" t="s">
        <v>30</v>
      </c>
      <c r="B366" s="123"/>
      <c r="C366" s="25" t="s">
        <v>158</v>
      </c>
      <c r="D366" s="22" t="s">
        <v>27</v>
      </c>
      <c r="E366" s="20" t="s">
        <v>181</v>
      </c>
      <c r="F366" s="22" t="s">
        <v>31</v>
      </c>
      <c r="G366" s="21">
        <f>289000+79000+515000</f>
        <v>883000</v>
      </c>
      <c r="H366" s="27"/>
      <c r="I366" s="21">
        <v>252493.28</v>
      </c>
      <c r="J366" s="27"/>
      <c r="K366" s="102">
        <f t="shared" si="81"/>
        <v>28.594935447338621</v>
      </c>
    </row>
    <row r="367" spans="1:14" s="4" customFormat="1" ht="66.75" customHeight="1" x14ac:dyDescent="0.25">
      <c r="A367" s="122" t="s">
        <v>11</v>
      </c>
      <c r="B367" s="123"/>
      <c r="C367" s="25" t="s">
        <v>148</v>
      </c>
      <c r="D367" s="22" t="s">
        <v>27</v>
      </c>
      <c r="E367" s="20" t="s">
        <v>181</v>
      </c>
      <c r="F367" s="22" t="s">
        <v>12</v>
      </c>
      <c r="G367" s="21">
        <f>G368</f>
        <v>1302000</v>
      </c>
      <c r="H367" s="27"/>
      <c r="I367" s="21">
        <f>I368</f>
        <v>0</v>
      </c>
      <c r="J367" s="27"/>
      <c r="K367" s="102">
        <f t="shared" si="81"/>
        <v>0</v>
      </c>
    </row>
    <row r="368" spans="1:14" s="4" customFormat="1" ht="30" customHeight="1" x14ac:dyDescent="0.25">
      <c r="A368" s="122" t="s">
        <v>13</v>
      </c>
      <c r="B368" s="123"/>
      <c r="C368" s="25" t="s">
        <v>148</v>
      </c>
      <c r="D368" s="22" t="s">
        <v>27</v>
      </c>
      <c r="E368" s="20" t="s">
        <v>181</v>
      </c>
      <c r="F368" s="22" t="s">
        <v>14</v>
      </c>
      <c r="G368" s="21">
        <f>1000000+302000</f>
        <v>1302000</v>
      </c>
      <c r="H368" s="27"/>
      <c r="I368" s="21">
        <v>0</v>
      </c>
      <c r="J368" s="27"/>
      <c r="K368" s="102">
        <f t="shared" si="81"/>
        <v>0</v>
      </c>
    </row>
    <row r="369" spans="1:15" s="4" customFormat="1" ht="54.75" customHeight="1" x14ac:dyDescent="0.25">
      <c r="A369" s="122" t="s">
        <v>357</v>
      </c>
      <c r="B369" s="123"/>
      <c r="C369" s="25" t="s">
        <v>182</v>
      </c>
      <c r="D369" s="22" t="s">
        <v>76</v>
      </c>
      <c r="E369" s="20" t="s">
        <v>183</v>
      </c>
      <c r="F369" s="28"/>
      <c r="G369" s="21">
        <f>G370</f>
        <v>355000</v>
      </c>
      <c r="H369" s="21"/>
      <c r="I369" s="21">
        <f>I370</f>
        <v>20576.400000000001</v>
      </c>
      <c r="J369" s="21"/>
      <c r="K369" s="102">
        <f t="shared" si="81"/>
        <v>5.7961690140845077</v>
      </c>
    </row>
    <row r="370" spans="1:15" s="4" customFormat="1" ht="23.25" customHeight="1" x14ac:dyDescent="0.25">
      <c r="A370" s="122" t="s">
        <v>20</v>
      </c>
      <c r="B370" s="123"/>
      <c r="C370" s="25" t="s">
        <v>182</v>
      </c>
      <c r="D370" s="22" t="s">
        <v>76</v>
      </c>
      <c r="E370" s="20" t="s">
        <v>183</v>
      </c>
      <c r="F370" s="22" t="s">
        <v>21</v>
      </c>
      <c r="G370" s="21">
        <f>G371</f>
        <v>355000</v>
      </c>
      <c r="H370" s="21"/>
      <c r="I370" s="21">
        <f>I371</f>
        <v>20576.400000000001</v>
      </c>
      <c r="J370" s="21"/>
      <c r="K370" s="102">
        <f t="shared" si="81"/>
        <v>5.7961690140845077</v>
      </c>
    </row>
    <row r="371" spans="1:15" s="4" customFormat="1" ht="23.25" customHeight="1" x14ac:dyDescent="0.25">
      <c r="A371" s="122" t="s">
        <v>22</v>
      </c>
      <c r="B371" s="123"/>
      <c r="C371" s="25" t="s">
        <v>182</v>
      </c>
      <c r="D371" s="22" t="s">
        <v>76</v>
      </c>
      <c r="E371" s="20" t="s">
        <v>183</v>
      </c>
      <c r="F371" s="22" t="s">
        <v>23</v>
      </c>
      <c r="G371" s="21">
        <f>355000-310000+310000</f>
        <v>355000</v>
      </c>
      <c r="H371" s="21"/>
      <c r="I371" s="21">
        <v>20576.400000000001</v>
      </c>
      <c r="J371" s="21"/>
      <c r="K371" s="102">
        <f t="shared" si="81"/>
        <v>5.7961690140845077</v>
      </c>
    </row>
    <row r="372" spans="1:15" s="4" customFormat="1" ht="68.25" customHeight="1" x14ac:dyDescent="0.25">
      <c r="A372" s="122" t="s">
        <v>356</v>
      </c>
      <c r="B372" s="123"/>
      <c r="C372" s="25" t="s">
        <v>148</v>
      </c>
      <c r="D372" s="22" t="s">
        <v>68</v>
      </c>
      <c r="E372" s="20" t="s">
        <v>184</v>
      </c>
      <c r="F372" s="28"/>
      <c r="G372" s="21">
        <f>G373</f>
        <v>4000</v>
      </c>
      <c r="H372" s="21"/>
      <c r="I372" s="21">
        <f>I373</f>
        <v>2730</v>
      </c>
      <c r="J372" s="21"/>
      <c r="K372" s="102">
        <f t="shared" si="81"/>
        <v>68.25</v>
      </c>
    </row>
    <row r="373" spans="1:15" s="4" customFormat="1" ht="15" customHeight="1" x14ac:dyDescent="0.25">
      <c r="A373" s="122" t="s">
        <v>28</v>
      </c>
      <c r="B373" s="123"/>
      <c r="C373" s="25" t="s">
        <v>148</v>
      </c>
      <c r="D373" s="22" t="s">
        <v>68</v>
      </c>
      <c r="E373" s="20" t="s">
        <v>184</v>
      </c>
      <c r="F373" s="22" t="s">
        <v>29</v>
      </c>
      <c r="G373" s="21">
        <f>G374</f>
        <v>4000</v>
      </c>
      <c r="H373" s="21"/>
      <c r="I373" s="21">
        <f>I374</f>
        <v>2730</v>
      </c>
      <c r="J373" s="21"/>
      <c r="K373" s="102">
        <f t="shared" si="81"/>
        <v>68.25</v>
      </c>
    </row>
    <row r="374" spans="1:15" s="4" customFormat="1" ht="15" customHeight="1" x14ac:dyDescent="0.25">
      <c r="A374" s="122" t="s">
        <v>30</v>
      </c>
      <c r="B374" s="123"/>
      <c r="C374" s="25" t="s">
        <v>148</v>
      </c>
      <c r="D374" s="22" t="s">
        <v>68</v>
      </c>
      <c r="E374" s="20" t="s">
        <v>184</v>
      </c>
      <c r="F374" s="22" t="s">
        <v>31</v>
      </c>
      <c r="G374" s="21">
        <v>4000</v>
      </c>
      <c r="H374" s="21"/>
      <c r="I374" s="21">
        <v>2730</v>
      </c>
      <c r="J374" s="21"/>
      <c r="K374" s="102">
        <f t="shared" si="81"/>
        <v>68.25</v>
      </c>
    </row>
    <row r="375" spans="1:15" s="9" customFormat="1" ht="68.25" customHeight="1" x14ac:dyDescent="0.25">
      <c r="A375" s="134" t="s">
        <v>369</v>
      </c>
      <c r="B375" s="135"/>
      <c r="C375" s="83"/>
      <c r="D375" s="36">
        <v>1250300000</v>
      </c>
      <c r="E375" s="38" t="s">
        <v>506</v>
      </c>
      <c r="F375" s="39"/>
      <c r="G375" s="35">
        <f>G376+G379</f>
        <v>161800</v>
      </c>
      <c r="H375" s="35"/>
      <c r="I375" s="35">
        <f>I376+I379</f>
        <v>101500</v>
      </c>
      <c r="J375" s="35"/>
      <c r="K375" s="102">
        <f t="shared" si="81"/>
        <v>62.731767614338686</v>
      </c>
    </row>
    <row r="376" spans="1:15" s="4" customFormat="1" ht="63.75" customHeight="1" x14ac:dyDescent="0.25">
      <c r="A376" s="122" t="s">
        <v>370</v>
      </c>
      <c r="B376" s="123"/>
      <c r="C376" s="25" t="s">
        <v>158</v>
      </c>
      <c r="D376" s="22">
        <v>1250300830</v>
      </c>
      <c r="E376" s="20" t="s">
        <v>371</v>
      </c>
      <c r="F376" s="28"/>
      <c r="G376" s="21">
        <f>G377</f>
        <v>113800</v>
      </c>
      <c r="H376" s="21"/>
      <c r="I376" s="21">
        <f>I377</f>
        <v>96000</v>
      </c>
      <c r="J376" s="21"/>
      <c r="K376" s="102">
        <f t="shared" si="81"/>
        <v>84.3585237258348</v>
      </c>
    </row>
    <row r="377" spans="1:15" s="4" customFormat="1" ht="23.25" customHeight="1" x14ac:dyDescent="0.25">
      <c r="A377" s="122" t="s">
        <v>20</v>
      </c>
      <c r="B377" s="123"/>
      <c r="C377" s="25" t="s">
        <v>158</v>
      </c>
      <c r="D377" s="22">
        <v>1250300830</v>
      </c>
      <c r="E377" s="20" t="s">
        <v>371</v>
      </c>
      <c r="F377" s="22" t="s">
        <v>21</v>
      </c>
      <c r="G377" s="21">
        <f>G378</f>
        <v>113800</v>
      </c>
      <c r="H377" s="21"/>
      <c r="I377" s="21">
        <f>I378</f>
        <v>96000</v>
      </c>
      <c r="J377" s="21"/>
      <c r="K377" s="102">
        <f t="shared" si="81"/>
        <v>84.3585237258348</v>
      </c>
    </row>
    <row r="378" spans="1:15" s="4" customFormat="1" ht="23.25" customHeight="1" x14ac:dyDescent="0.25">
      <c r="A378" s="122" t="s">
        <v>22</v>
      </c>
      <c r="B378" s="123"/>
      <c r="C378" s="25" t="s">
        <v>158</v>
      </c>
      <c r="D378" s="22">
        <v>1250300830</v>
      </c>
      <c r="E378" s="20" t="s">
        <v>371</v>
      </c>
      <c r="F378" s="22" t="s">
        <v>23</v>
      </c>
      <c r="G378" s="21">
        <f>125000-13000+1800</f>
        <v>113800</v>
      </c>
      <c r="H378" s="21"/>
      <c r="I378" s="21">
        <v>96000</v>
      </c>
      <c r="J378" s="21"/>
      <c r="K378" s="102">
        <f t="shared" si="81"/>
        <v>84.3585237258348</v>
      </c>
    </row>
    <row r="379" spans="1:15" s="4" customFormat="1" ht="58.5" customHeight="1" x14ac:dyDescent="0.25">
      <c r="A379" s="122" t="s">
        <v>372</v>
      </c>
      <c r="B379" s="123"/>
      <c r="C379" s="25" t="s">
        <v>158</v>
      </c>
      <c r="D379" s="22">
        <v>1250300830</v>
      </c>
      <c r="E379" s="20" t="s">
        <v>373</v>
      </c>
      <c r="F379" s="28"/>
      <c r="G379" s="21">
        <f>G380</f>
        <v>48000</v>
      </c>
      <c r="H379" s="21"/>
      <c r="I379" s="21">
        <f>I380</f>
        <v>5500</v>
      </c>
      <c r="J379" s="21"/>
      <c r="K379" s="102">
        <f t="shared" si="81"/>
        <v>11.458333333333332</v>
      </c>
    </row>
    <row r="380" spans="1:15" s="4" customFormat="1" ht="23.25" customHeight="1" x14ac:dyDescent="0.25">
      <c r="A380" s="122" t="s">
        <v>20</v>
      </c>
      <c r="B380" s="123"/>
      <c r="C380" s="25" t="s">
        <v>158</v>
      </c>
      <c r="D380" s="22">
        <v>1250300830</v>
      </c>
      <c r="E380" s="20" t="s">
        <v>373</v>
      </c>
      <c r="F380" s="22" t="s">
        <v>21</v>
      </c>
      <c r="G380" s="21">
        <f>G381</f>
        <v>48000</v>
      </c>
      <c r="H380" s="21"/>
      <c r="I380" s="21">
        <f>I381</f>
        <v>5500</v>
      </c>
      <c r="J380" s="21"/>
      <c r="K380" s="102">
        <f t="shared" si="81"/>
        <v>11.458333333333332</v>
      </c>
    </row>
    <row r="381" spans="1:15" s="4" customFormat="1" ht="23.25" customHeight="1" x14ac:dyDescent="0.25">
      <c r="A381" s="122" t="s">
        <v>22</v>
      </c>
      <c r="B381" s="123"/>
      <c r="C381" s="25" t="s">
        <v>158</v>
      </c>
      <c r="D381" s="22">
        <v>1250300830</v>
      </c>
      <c r="E381" s="20" t="s">
        <v>373</v>
      </c>
      <c r="F381" s="22" t="s">
        <v>23</v>
      </c>
      <c r="G381" s="21">
        <f>35000+13000</f>
        <v>48000</v>
      </c>
      <c r="H381" s="21"/>
      <c r="I381" s="21">
        <v>5500</v>
      </c>
      <c r="J381" s="21"/>
      <c r="K381" s="102">
        <f t="shared" si="81"/>
        <v>11.458333333333332</v>
      </c>
    </row>
    <row r="382" spans="1:15" s="5" customFormat="1" ht="60.75" customHeight="1" x14ac:dyDescent="0.25">
      <c r="A382" s="136" t="s">
        <v>32</v>
      </c>
      <c r="B382" s="137"/>
      <c r="C382" s="74"/>
      <c r="D382" s="40" t="s">
        <v>33</v>
      </c>
      <c r="E382" s="40"/>
      <c r="F382" s="40"/>
      <c r="G382" s="41">
        <f t="shared" ref="G382:H382" si="87">G383+G397+G402+G411</f>
        <v>1668168</v>
      </c>
      <c r="H382" s="41">
        <f t="shared" si="87"/>
        <v>771920</v>
      </c>
      <c r="I382" s="41">
        <f t="shared" ref="I382:J382" si="88">I383+I397+I402+I411</f>
        <v>1498916</v>
      </c>
      <c r="J382" s="41">
        <f t="shared" si="88"/>
        <v>719822</v>
      </c>
      <c r="K382" s="102">
        <f t="shared" si="81"/>
        <v>89.854019499235093</v>
      </c>
      <c r="L382" s="4"/>
      <c r="M382" s="4"/>
      <c r="N382" s="4"/>
      <c r="O382" s="4"/>
    </row>
    <row r="383" spans="1:15" s="3" customFormat="1" ht="91.5" customHeight="1" x14ac:dyDescent="0.25">
      <c r="A383" s="132" t="s">
        <v>458</v>
      </c>
      <c r="B383" s="133"/>
      <c r="C383" s="82"/>
      <c r="D383" s="23" t="s">
        <v>34</v>
      </c>
      <c r="E383" s="23"/>
      <c r="F383" s="23"/>
      <c r="G383" s="17">
        <f>G384+G391</f>
        <v>593000</v>
      </c>
      <c r="H383" s="17"/>
      <c r="I383" s="17">
        <f>I384+I391</f>
        <v>480748</v>
      </c>
      <c r="J383" s="17"/>
      <c r="K383" s="102">
        <f t="shared" si="81"/>
        <v>81.070489038785837</v>
      </c>
    </row>
    <row r="384" spans="1:15" s="9" customFormat="1" ht="51.75" customHeight="1" x14ac:dyDescent="0.25">
      <c r="A384" s="134" t="s">
        <v>459</v>
      </c>
      <c r="B384" s="135"/>
      <c r="C384" s="83"/>
      <c r="D384" s="36" t="s">
        <v>35</v>
      </c>
      <c r="E384" s="38" t="s">
        <v>507</v>
      </c>
      <c r="F384" s="39"/>
      <c r="G384" s="35">
        <f>G385+G388</f>
        <v>393000</v>
      </c>
      <c r="H384" s="35"/>
      <c r="I384" s="35">
        <f>I385+I388</f>
        <v>280748</v>
      </c>
      <c r="J384" s="35"/>
      <c r="K384" s="102">
        <f t="shared" si="81"/>
        <v>71.437150127226474</v>
      </c>
      <c r="M384" s="35"/>
      <c r="N384" s="35"/>
    </row>
    <row r="385" spans="1:11" s="4" customFormat="1" ht="93.75" customHeight="1" x14ac:dyDescent="0.25">
      <c r="A385" s="122" t="s">
        <v>417</v>
      </c>
      <c r="B385" s="123"/>
      <c r="C385" s="25" t="s">
        <v>158</v>
      </c>
      <c r="D385" s="22" t="s">
        <v>36</v>
      </c>
      <c r="E385" s="20" t="s">
        <v>283</v>
      </c>
      <c r="F385" s="28"/>
      <c r="G385" s="21">
        <f>G386</f>
        <v>343000</v>
      </c>
      <c r="H385" s="21"/>
      <c r="I385" s="21">
        <f>I386</f>
        <v>243000</v>
      </c>
      <c r="J385" s="21"/>
      <c r="K385" s="102">
        <f t="shared" si="81"/>
        <v>70.845481049562693</v>
      </c>
    </row>
    <row r="386" spans="1:11" s="4" customFormat="1" ht="23.25" customHeight="1" x14ac:dyDescent="0.25">
      <c r="A386" s="122" t="s">
        <v>20</v>
      </c>
      <c r="B386" s="123"/>
      <c r="C386" s="25" t="s">
        <v>158</v>
      </c>
      <c r="D386" s="22" t="s">
        <v>36</v>
      </c>
      <c r="E386" s="20" t="s">
        <v>283</v>
      </c>
      <c r="F386" s="22" t="s">
        <v>21</v>
      </c>
      <c r="G386" s="21">
        <f>G387</f>
        <v>343000</v>
      </c>
      <c r="H386" s="21"/>
      <c r="I386" s="21">
        <f>I387</f>
        <v>243000</v>
      </c>
      <c r="J386" s="21"/>
      <c r="K386" s="102">
        <f t="shared" si="81"/>
        <v>70.845481049562693</v>
      </c>
    </row>
    <row r="387" spans="1:11" s="4" customFormat="1" ht="23.25" customHeight="1" x14ac:dyDescent="0.25">
      <c r="A387" s="122" t="s">
        <v>22</v>
      </c>
      <c r="B387" s="123"/>
      <c r="C387" s="25" t="s">
        <v>158</v>
      </c>
      <c r="D387" s="22" t="s">
        <v>36</v>
      </c>
      <c r="E387" s="20" t="s">
        <v>283</v>
      </c>
      <c r="F387" s="22" t="s">
        <v>23</v>
      </c>
      <c r="G387" s="21">
        <f>143000+200000</f>
        <v>343000</v>
      </c>
      <c r="H387" s="21"/>
      <c r="I387" s="21">
        <v>243000</v>
      </c>
      <c r="J387" s="21"/>
      <c r="K387" s="102">
        <f t="shared" si="81"/>
        <v>70.845481049562693</v>
      </c>
    </row>
    <row r="388" spans="1:11" s="4" customFormat="1" ht="67.5" customHeight="1" x14ac:dyDescent="0.25">
      <c r="A388" s="122" t="s">
        <v>418</v>
      </c>
      <c r="B388" s="123"/>
      <c r="C388" s="25" t="s">
        <v>158</v>
      </c>
      <c r="D388" s="22" t="s">
        <v>36</v>
      </c>
      <c r="E388" s="20" t="s">
        <v>200</v>
      </c>
      <c r="F388" s="28"/>
      <c r="G388" s="21">
        <f>G389</f>
        <v>50000</v>
      </c>
      <c r="H388" s="21"/>
      <c r="I388" s="21">
        <f>I389</f>
        <v>37748</v>
      </c>
      <c r="J388" s="21"/>
      <c r="K388" s="102">
        <f t="shared" si="81"/>
        <v>75.495999999999995</v>
      </c>
    </row>
    <row r="389" spans="1:11" s="4" customFormat="1" ht="23.25" customHeight="1" x14ac:dyDescent="0.25">
      <c r="A389" s="122" t="s">
        <v>20</v>
      </c>
      <c r="B389" s="123"/>
      <c r="C389" s="25" t="s">
        <v>158</v>
      </c>
      <c r="D389" s="22" t="s">
        <v>36</v>
      </c>
      <c r="E389" s="20" t="s">
        <v>200</v>
      </c>
      <c r="F389" s="22" t="s">
        <v>21</v>
      </c>
      <c r="G389" s="21">
        <f>G390</f>
        <v>50000</v>
      </c>
      <c r="H389" s="21"/>
      <c r="I389" s="21">
        <f>I390</f>
        <v>37748</v>
      </c>
      <c r="J389" s="21"/>
      <c r="K389" s="102">
        <f t="shared" si="81"/>
        <v>75.495999999999995</v>
      </c>
    </row>
    <row r="390" spans="1:11" s="4" customFormat="1" ht="23.25" customHeight="1" x14ac:dyDescent="0.25">
      <c r="A390" s="122" t="s">
        <v>22</v>
      </c>
      <c r="B390" s="123"/>
      <c r="C390" s="25" t="s">
        <v>158</v>
      </c>
      <c r="D390" s="22" t="s">
        <v>36</v>
      </c>
      <c r="E390" s="20" t="s">
        <v>200</v>
      </c>
      <c r="F390" s="22" t="s">
        <v>23</v>
      </c>
      <c r="G390" s="21">
        <f>150000-100000</f>
        <v>50000</v>
      </c>
      <c r="H390" s="21"/>
      <c r="I390" s="21">
        <v>37748</v>
      </c>
      <c r="J390" s="21"/>
      <c r="K390" s="102">
        <f t="shared" si="81"/>
        <v>75.495999999999995</v>
      </c>
    </row>
    <row r="391" spans="1:11" s="9" customFormat="1" ht="54" customHeight="1" x14ac:dyDescent="0.25">
      <c r="A391" s="128" t="s">
        <v>284</v>
      </c>
      <c r="B391" s="129"/>
      <c r="C391" s="83"/>
      <c r="D391" s="36">
        <v>1310700000</v>
      </c>
      <c r="E391" s="38" t="s">
        <v>508</v>
      </c>
      <c r="F391" s="39"/>
      <c r="G391" s="35">
        <f>G392+G396</f>
        <v>200000</v>
      </c>
      <c r="H391" s="35"/>
      <c r="I391" s="35">
        <f>I392+I396</f>
        <v>200000</v>
      </c>
      <c r="J391" s="35"/>
      <c r="K391" s="102">
        <f t="shared" si="81"/>
        <v>100</v>
      </c>
    </row>
    <row r="392" spans="1:11" s="4" customFormat="1" ht="144" customHeight="1" x14ac:dyDescent="0.25">
      <c r="A392" s="130" t="s">
        <v>285</v>
      </c>
      <c r="B392" s="131"/>
      <c r="C392" s="25" t="s">
        <v>158</v>
      </c>
      <c r="D392" s="54" t="s">
        <v>201</v>
      </c>
      <c r="E392" s="42" t="s">
        <v>202</v>
      </c>
      <c r="F392" s="28"/>
      <c r="G392" s="21">
        <f>G393</f>
        <v>0</v>
      </c>
      <c r="H392" s="21"/>
      <c r="I392" s="21">
        <f>I393</f>
        <v>0</v>
      </c>
      <c r="J392" s="21"/>
      <c r="K392" s="102">
        <v>0</v>
      </c>
    </row>
    <row r="393" spans="1:11" s="4" customFormat="1" ht="23.25" customHeight="1" x14ac:dyDescent="0.25">
      <c r="A393" s="130" t="s">
        <v>20</v>
      </c>
      <c r="B393" s="131"/>
      <c r="C393" s="25" t="s">
        <v>158</v>
      </c>
      <c r="D393" s="54" t="s">
        <v>201</v>
      </c>
      <c r="E393" s="42" t="s">
        <v>202</v>
      </c>
      <c r="F393" s="22" t="s">
        <v>21</v>
      </c>
      <c r="G393" s="43">
        <f>G394</f>
        <v>0</v>
      </c>
      <c r="H393" s="43"/>
      <c r="I393" s="43">
        <f>I394</f>
        <v>0</v>
      </c>
      <c r="J393" s="43"/>
      <c r="K393" s="102">
        <v>0</v>
      </c>
    </row>
    <row r="394" spans="1:11" s="4" customFormat="1" ht="23.25" customHeight="1" x14ac:dyDescent="0.25">
      <c r="A394" s="130" t="s">
        <v>22</v>
      </c>
      <c r="B394" s="131"/>
      <c r="C394" s="25" t="s">
        <v>158</v>
      </c>
      <c r="D394" s="54" t="s">
        <v>201</v>
      </c>
      <c r="E394" s="42" t="s">
        <v>202</v>
      </c>
      <c r="F394" s="44" t="s">
        <v>23</v>
      </c>
      <c r="G394" s="45">
        <f>50000-50000</f>
        <v>0</v>
      </c>
      <c r="H394" s="45"/>
      <c r="I394" s="45">
        <f>50000-50000</f>
        <v>0</v>
      </c>
      <c r="J394" s="45"/>
      <c r="K394" s="102">
        <v>0</v>
      </c>
    </row>
    <row r="395" spans="1:11" s="4" customFormat="1" ht="23.25" customHeight="1" x14ac:dyDescent="0.25">
      <c r="A395" s="130" t="s">
        <v>20</v>
      </c>
      <c r="B395" s="131"/>
      <c r="C395" s="25" t="s">
        <v>155</v>
      </c>
      <c r="D395" s="54" t="s">
        <v>201</v>
      </c>
      <c r="E395" s="42" t="s">
        <v>202</v>
      </c>
      <c r="F395" s="22" t="s">
        <v>21</v>
      </c>
      <c r="G395" s="43">
        <f>G396</f>
        <v>200000</v>
      </c>
      <c r="H395" s="43"/>
      <c r="I395" s="43">
        <f>I396</f>
        <v>200000</v>
      </c>
      <c r="J395" s="43"/>
      <c r="K395" s="102">
        <f t="shared" si="81"/>
        <v>100</v>
      </c>
    </row>
    <row r="396" spans="1:11" s="4" customFormat="1" ht="23.25" customHeight="1" x14ac:dyDescent="0.25">
      <c r="A396" s="130" t="s">
        <v>22</v>
      </c>
      <c r="B396" s="131"/>
      <c r="C396" s="25" t="s">
        <v>155</v>
      </c>
      <c r="D396" s="54" t="s">
        <v>201</v>
      </c>
      <c r="E396" s="42" t="s">
        <v>202</v>
      </c>
      <c r="F396" s="44" t="s">
        <v>23</v>
      </c>
      <c r="G396" s="45">
        <v>200000</v>
      </c>
      <c r="H396" s="45"/>
      <c r="I396" s="45">
        <v>200000</v>
      </c>
      <c r="J396" s="45"/>
      <c r="K396" s="102">
        <f t="shared" si="81"/>
        <v>100</v>
      </c>
    </row>
    <row r="397" spans="1:11" s="3" customFormat="1" ht="23.25" customHeight="1" x14ac:dyDescent="0.25">
      <c r="A397" s="132" t="s">
        <v>286</v>
      </c>
      <c r="B397" s="133"/>
      <c r="C397" s="82"/>
      <c r="D397" s="23" t="s">
        <v>143</v>
      </c>
      <c r="E397" s="23"/>
      <c r="F397" s="23"/>
      <c r="G397" s="17">
        <f t="shared" ref="G397:J400" si="89">G398</f>
        <v>440000</v>
      </c>
      <c r="H397" s="17">
        <f t="shared" si="89"/>
        <v>402160</v>
      </c>
      <c r="I397" s="17">
        <f t="shared" si="89"/>
        <v>383000</v>
      </c>
      <c r="J397" s="17">
        <f t="shared" si="89"/>
        <v>350062</v>
      </c>
      <c r="K397" s="102">
        <f t="shared" si="81"/>
        <v>87.045454545454547</v>
      </c>
    </row>
    <row r="398" spans="1:11" s="9" customFormat="1" ht="32.25" customHeight="1" x14ac:dyDescent="0.25">
      <c r="A398" s="134" t="s">
        <v>599</v>
      </c>
      <c r="B398" s="135"/>
      <c r="C398" s="83"/>
      <c r="D398" s="36">
        <v>1330200000</v>
      </c>
      <c r="E398" s="38" t="s">
        <v>509</v>
      </c>
      <c r="F398" s="39"/>
      <c r="G398" s="35">
        <f t="shared" si="89"/>
        <v>440000</v>
      </c>
      <c r="H398" s="35">
        <f t="shared" si="89"/>
        <v>402160</v>
      </c>
      <c r="I398" s="35">
        <f t="shared" si="89"/>
        <v>383000</v>
      </c>
      <c r="J398" s="35">
        <f t="shared" si="89"/>
        <v>350062</v>
      </c>
      <c r="K398" s="102">
        <f t="shared" si="81"/>
        <v>87.045454545454547</v>
      </c>
    </row>
    <row r="399" spans="1:11" s="4" customFormat="1" ht="66" customHeight="1" x14ac:dyDescent="0.25">
      <c r="A399" s="122" t="s">
        <v>598</v>
      </c>
      <c r="B399" s="123"/>
      <c r="C399" s="25"/>
      <c r="D399" s="22" t="s">
        <v>287</v>
      </c>
      <c r="E399" s="20" t="s">
        <v>288</v>
      </c>
      <c r="F399" s="28"/>
      <c r="G399" s="21">
        <f>G400</f>
        <v>440000</v>
      </c>
      <c r="H399" s="21">
        <f t="shared" si="89"/>
        <v>402160</v>
      </c>
      <c r="I399" s="21">
        <f>I400</f>
        <v>383000</v>
      </c>
      <c r="J399" s="21">
        <f t="shared" si="89"/>
        <v>350062</v>
      </c>
      <c r="K399" s="102">
        <f t="shared" si="81"/>
        <v>87.045454545454547</v>
      </c>
    </row>
    <row r="400" spans="1:11" s="4" customFormat="1" ht="23.25" customHeight="1" x14ac:dyDescent="0.25">
      <c r="A400" s="122" t="s">
        <v>20</v>
      </c>
      <c r="B400" s="123"/>
      <c r="C400" s="25" t="s">
        <v>151</v>
      </c>
      <c r="D400" s="22" t="s">
        <v>287</v>
      </c>
      <c r="E400" s="20" t="s">
        <v>288</v>
      </c>
      <c r="F400" s="22" t="s">
        <v>21</v>
      </c>
      <c r="G400" s="21">
        <f t="shared" si="89"/>
        <v>440000</v>
      </c>
      <c r="H400" s="21">
        <f t="shared" si="89"/>
        <v>402160</v>
      </c>
      <c r="I400" s="21">
        <f t="shared" si="89"/>
        <v>383000</v>
      </c>
      <c r="J400" s="21">
        <f t="shared" si="89"/>
        <v>350062</v>
      </c>
      <c r="K400" s="102">
        <f t="shared" si="81"/>
        <v>87.045454545454547</v>
      </c>
    </row>
    <row r="401" spans="1:15" s="4" customFormat="1" ht="23.25" customHeight="1" x14ac:dyDescent="0.25">
      <c r="A401" s="122" t="s">
        <v>22</v>
      </c>
      <c r="B401" s="123"/>
      <c r="C401" s="25" t="s">
        <v>151</v>
      </c>
      <c r="D401" s="22" t="s">
        <v>287</v>
      </c>
      <c r="E401" s="20" t="s">
        <v>288</v>
      </c>
      <c r="F401" s="22" t="s">
        <v>23</v>
      </c>
      <c r="G401" s="21">
        <f>37840+402160</f>
        <v>440000</v>
      </c>
      <c r="H401" s="21">
        <v>402160</v>
      </c>
      <c r="I401" s="21">
        <v>383000</v>
      </c>
      <c r="J401" s="21">
        <v>350062</v>
      </c>
      <c r="K401" s="102">
        <f t="shared" ref="K401:K464" si="90">I401/G401*100</f>
        <v>87.045454545454547</v>
      </c>
    </row>
    <row r="402" spans="1:15" s="3" customFormat="1" ht="15" customHeight="1" x14ac:dyDescent="0.25">
      <c r="A402" s="132" t="s">
        <v>289</v>
      </c>
      <c r="B402" s="133"/>
      <c r="C402" s="82"/>
      <c r="D402" s="23" t="s">
        <v>119</v>
      </c>
      <c r="E402" s="23"/>
      <c r="F402" s="23"/>
      <c r="G402" s="17">
        <f>G403+G407</f>
        <v>265408</v>
      </c>
      <c r="H402" s="17"/>
      <c r="I402" s="17">
        <f>I403+I407</f>
        <v>265408</v>
      </c>
      <c r="J402" s="17"/>
      <c r="K402" s="102">
        <f t="shared" si="90"/>
        <v>100</v>
      </c>
    </row>
    <row r="403" spans="1:15" s="9" customFormat="1" ht="49.5" customHeight="1" x14ac:dyDescent="0.25">
      <c r="A403" s="134" t="s">
        <v>290</v>
      </c>
      <c r="B403" s="135"/>
      <c r="C403" s="83"/>
      <c r="D403" s="36" t="s">
        <v>120</v>
      </c>
      <c r="E403" s="38" t="s">
        <v>510</v>
      </c>
      <c r="F403" s="39"/>
      <c r="G403" s="35">
        <f>G404</f>
        <v>130000</v>
      </c>
      <c r="H403" s="35"/>
      <c r="I403" s="35">
        <f>I404</f>
        <v>130000</v>
      </c>
      <c r="J403" s="35"/>
      <c r="K403" s="102">
        <f t="shared" si="90"/>
        <v>100</v>
      </c>
      <c r="M403" s="35"/>
      <c r="N403" s="35"/>
    </row>
    <row r="404" spans="1:15" s="4" customFormat="1" ht="66.75" customHeight="1" x14ac:dyDescent="0.25">
      <c r="A404" s="122" t="s">
        <v>291</v>
      </c>
      <c r="B404" s="123"/>
      <c r="C404" s="25" t="s">
        <v>154</v>
      </c>
      <c r="D404" s="22" t="s">
        <v>121</v>
      </c>
      <c r="E404" s="20" t="s">
        <v>185</v>
      </c>
      <c r="F404" s="28"/>
      <c r="G404" s="21">
        <f>G405</f>
        <v>130000</v>
      </c>
      <c r="H404" s="21"/>
      <c r="I404" s="21">
        <f>I405</f>
        <v>130000</v>
      </c>
      <c r="J404" s="21"/>
      <c r="K404" s="102">
        <f t="shared" si="90"/>
        <v>100</v>
      </c>
    </row>
    <row r="405" spans="1:15" s="4" customFormat="1" ht="23.25" customHeight="1" x14ac:dyDescent="0.25">
      <c r="A405" s="122" t="s">
        <v>20</v>
      </c>
      <c r="B405" s="123"/>
      <c r="C405" s="25" t="s">
        <v>154</v>
      </c>
      <c r="D405" s="22" t="s">
        <v>121</v>
      </c>
      <c r="E405" s="20" t="s">
        <v>185</v>
      </c>
      <c r="F405" s="22" t="s">
        <v>21</v>
      </c>
      <c r="G405" s="21">
        <f>G406</f>
        <v>130000</v>
      </c>
      <c r="H405" s="21"/>
      <c r="I405" s="21">
        <f>I406</f>
        <v>130000</v>
      </c>
      <c r="J405" s="21"/>
      <c r="K405" s="102">
        <f t="shared" si="90"/>
        <v>100</v>
      </c>
    </row>
    <row r="406" spans="1:15" s="4" customFormat="1" ht="23.25" customHeight="1" x14ac:dyDescent="0.25">
      <c r="A406" s="122" t="s">
        <v>22</v>
      </c>
      <c r="B406" s="123"/>
      <c r="C406" s="25" t="s">
        <v>154</v>
      </c>
      <c r="D406" s="22">
        <v>1340100770</v>
      </c>
      <c r="E406" s="20" t="s">
        <v>185</v>
      </c>
      <c r="F406" s="22" t="s">
        <v>23</v>
      </c>
      <c r="G406" s="21">
        <f>160000-30000</f>
        <v>130000</v>
      </c>
      <c r="H406" s="21"/>
      <c r="I406" s="21">
        <f>160000-30000</f>
        <v>130000</v>
      </c>
      <c r="J406" s="21"/>
      <c r="K406" s="102">
        <f t="shared" si="90"/>
        <v>100</v>
      </c>
    </row>
    <row r="407" spans="1:15" s="9" customFormat="1" ht="101.25" customHeight="1" x14ac:dyDescent="0.25">
      <c r="A407" s="134" t="s">
        <v>400</v>
      </c>
      <c r="B407" s="135"/>
      <c r="C407" s="37"/>
      <c r="D407" s="36">
        <v>1340200000</v>
      </c>
      <c r="E407" s="33" t="s">
        <v>511</v>
      </c>
      <c r="F407" s="36"/>
      <c r="G407" s="35">
        <f>G408</f>
        <v>135408</v>
      </c>
      <c r="H407" s="35"/>
      <c r="I407" s="35">
        <f>I408</f>
        <v>135408</v>
      </c>
      <c r="J407" s="35"/>
      <c r="K407" s="102">
        <f t="shared" si="90"/>
        <v>100</v>
      </c>
    </row>
    <row r="408" spans="1:15" s="4" customFormat="1" ht="53.25" customHeight="1" x14ac:dyDescent="0.25">
      <c r="A408" s="122" t="s">
        <v>292</v>
      </c>
      <c r="B408" s="123"/>
      <c r="C408" s="25" t="s">
        <v>154</v>
      </c>
      <c r="D408" s="22">
        <v>1340201510</v>
      </c>
      <c r="E408" s="42" t="s">
        <v>401</v>
      </c>
      <c r="F408" s="28"/>
      <c r="G408" s="21">
        <f>G409</f>
        <v>135408</v>
      </c>
      <c r="H408" s="21"/>
      <c r="I408" s="21">
        <f>I409</f>
        <v>135408</v>
      </c>
      <c r="J408" s="21"/>
      <c r="K408" s="102">
        <f t="shared" si="90"/>
        <v>100</v>
      </c>
    </row>
    <row r="409" spans="1:15" s="4" customFormat="1" ht="23.25" customHeight="1" x14ac:dyDescent="0.25">
      <c r="A409" s="122" t="s">
        <v>20</v>
      </c>
      <c r="B409" s="123"/>
      <c r="C409" s="25" t="s">
        <v>154</v>
      </c>
      <c r="D409" s="22">
        <v>1340201510</v>
      </c>
      <c r="E409" s="42" t="s">
        <v>401</v>
      </c>
      <c r="F409" s="22" t="s">
        <v>21</v>
      </c>
      <c r="G409" s="43">
        <f>G410</f>
        <v>135408</v>
      </c>
      <c r="H409" s="21"/>
      <c r="I409" s="43">
        <f>I410</f>
        <v>135408</v>
      </c>
      <c r="J409" s="21"/>
      <c r="K409" s="102">
        <f t="shared" si="90"/>
        <v>100</v>
      </c>
    </row>
    <row r="410" spans="1:15" s="4" customFormat="1" ht="23.25" customHeight="1" x14ac:dyDescent="0.25">
      <c r="A410" s="122" t="s">
        <v>22</v>
      </c>
      <c r="B410" s="123"/>
      <c r="C410" s="25" t="s">
        <v>154</v>
      </c>
      <c r="D410" s="22">
        <v>1340201510</v>
      </c>
      <c r="E410" s="42" t="s">
        <v>401</v>
      </c>
      <c r="F410" s="44" t="s">
        <v>23</v>
      </c>
      <c r="G410" s="45">
        <v>135408</v>
      </c>
      <c r="H410" s="65"/>
      <c r="I410" s="45">
        <v>135408</v>
      </c>
      <c r="J410" s="65"/>
      <c r="K410" s="102">
        <f t="shared" si="90"/>
        <v>100</v>
      </c>
    </row>
    <row r="411" spans="1:15" s="3" customFormat="1" ht="15" customHeight="1" x14ac:dyDescent="0.25">
      <c r="A411" s="132" t="s">
        <v>374</v>
      </c>
      <c r="B411" s="133"/>
      <c r="C411" s="82"/>
      <c r="D411" s="23">
        <v>1360000000</v>
      </c>
      <c r="E411" s="23"/>
      <c r="F411" s="23"/>
      <c r="G411" s="46">
        <f>G412</f>
        <v>369760</v>
      </c>
      <c r="H411" s="46">
        <f t="shared" ref="H411:J411" si="91">H412</f>
        <v>369760</v>
      </c>
      <c r="I411" s="46">
        <f>I412</f>
        <v>369760</v>
      </c>
      <c r="J411" s="46">
        <f t="shared" si="91"/>
        <v>369760</v>
      </c>
      <c r="K411" s="102">
        <f t="shared" si="90"/>
        <v>100</v>
      </c>
    </row>
    <row r="412" spans="1:15" s="9" customFormat="1" ht="34.5" customHeight="1" x14ac:dyDescent="0.25">
      <c r="A412" s="134" t="s">
        <v>280</v>
      </c>
      <c r="B412" s="135"/>
      <c r="C412" s="83"/>
      <c r="D412" s="36">
        <v>1360300000</v>
      </c>
      <c r="E412" s="38" t="s">
        <v>512</v>
      </c>
      <c r="F412" s="39"/>
      <c r="G412" s="35">
        <f t="shared" ref="G412:J414" si="92">G413</f>
        <v>369760</v>
      </c>
      <c r="H412" s="35">
        <f t="shared" si="92"/>
        <v>369760</v>
      </c>
      <c r="I412" s="35">
        <f t="shared" si="92"/>
        <v>369760</v>
      </c>
      <c r="J412" s="35">
        <f t="shared" si="92"/>
        <v>369760</v>
      </c>
      <c r="K412" s="102">
        <f t="shared" si="90"/>
        <v>100</v>
      </c>
    </row>
    <row r="413" spans="1:15" s="4" customFormat="1" ht="60" customHeight="1" x14ac:dyDescent="0.25">
      <c r="A413" s="122" t="s">
        <v>281</v>
      </c>
      <c r="B413" s="123"/>
      <c r="C413" s="25" t="s">
        <v>186</v>
      </c>
      <c r="D413" s="22">
        <v>1360351180</v>
      </c>
      <c r="E413" s="20" t="s">
        <v>282</v>
      </c>
      <c r="F413" s="28"/>
      <c r="G413" s="21">
        <f t="shared" si="92"/>
        <v>369760</v>
      </c>
      <c r="H413" s="21">
        <f t="shared" si="92"/>
        <v>369760</v>
      </c>
      <c r="I413" s="21">
        <f t="shared" si="92"/>
        <v>369760</v>
      </c>
      <c r="J413" s="21">
        <f t="shared" si="92"/>
        <v>369760</v>
      </c>
      <c r="K413" s="102">
        <f t="shared" si="90"/>
        <v>100</v>
      </c>
    </row>
    <row r="414" spans="1:15" s="4" customFormat="1" ht="73.5" customHeight="1" x14ac:dyDescent="0.25">
      <c r="A414" s="122" t="s">
        <v>11</v>
      </c>
      <c r="B414" s="123"/>
      <c r="C414" s="25" t="s">
        <v>186</v>
      </c>
      <c r="D414" s="22">
        <v>1360351180</v>
      </c>
      <c r="E414" s="20" t="s">
        <v>282</v>
      </c>
      <c r="F414" s="22" t="s">
        <v>12</v>
      </c>
      <c r="G414" s="21">
        <f t="shared" si="92"/>
        <v>369760</v>
      </c>
      <c r="H414" s="21">
        <f t="shared" si="92"/>
        <v>369760</v>
      </c>
      <c r="I414" s="21">
        <f t="shared" si="92"/>
        <v>369760</v>
      </c>
      <c r="J414" s="21">
        <f t="shared" si="92"/>
        <v>369760</v>
      </c>
      <c r="K414" s="102">
        <f t="shared" si="90"/>
        <v>100</v>
      </c>
    </row>
    <row r="415" spans="1:15" s="4" customFormat="1" ht="23.25" customHeight="1" x14ac:dyDescent="0.25">
      <c r="A415" s="122" t="s">
        <v>13</v>
      </c>
      <c r="B415" s="123"/>
      <c r="C415" s="25" t="s">
        <v>186</v>
      </c>
      <c r="D415" s="22">
        <v>1360351180</v>
      </c>
      <c r="E415" s="20" t="s">
        <v>282</v>
      </c>
      <c r="F415" s="22" t="s">
        <v>14</v>
      </c>
      <c r="G415" s="21">
        <v>369760</v>
      </c>
      <c r="H415" s="21">
        <f>G415</f>
        <v>369760</v>
      </c>
      <c r="I415" s="21">
        <v>369760</v>
      </c>
      <c r="J415" s="21">
        <f>I415</f>
        <v>369760</v>
      </c>
      <c r="K415" s="102">
        <f t="shared" si="90"/>
        <v>100</v>
      </c>
    </row>
    <row r="416" spans="1:15" s="5" customFormat="1" ht="34.5" customHeight="1" x14ac:dyDescent="0.25">
      <c r="A416" s="136" t="s">
        <v>86</v>
      </c>
      <c r="B416" s="137"/>
      <c r="C416" s="74"/>
      <c r="D416" s="40" t="s">
        <v>87</v>
      </c>
      <c r="E416" s="40"/>
      <c r="F416" s="40"/>
      <c r="G416" s="41">
        <f>G417</f>
        <v>50950</v>
      </c>
      <c r="H416" s="41">
        <f t="shared" ref="H416:J416" si="93">H417</f>
        <v>0</v>
      </c>
      <c r="I416" s="41">
        <f>I417</f>
        <v>49000</v>
      </c>
      <c r="J416" s="41">
        <f t="shared" si="93"/>
        <v>0</v>
      </c>
      <c r="K416" s="102">
        <f t="shared" si="90"/>
        <v>96.172718351324832</v>
      </c>
      <c r="L416" s="4"/>
      <c r="M416" s="4"/>
      <c r="N416" s="4"/>
      <c r="O416" s="4"/>
    </row>
    <row r="417" spans="1:15" s="3" customFormat="1" ht="15" customHeight="1" x14ac:dyDescent="0.25">
      <c r="A417" s="132" t="s">
        <v>314</v>
      </c>
      <c r="B417" s="133"/>
      <c r="C417" s="82"/>
      <c r="D417" s="23" t="s">
        <v>88</v>
      </c>
      <c r="E417" s="23"/>
      <c r="F417" s="23"/>
      <c r="G417" s="17">
        <f>G418</f>
        <v>50950</v>
      </c>
      <c r="H417" s="17"/>
      <c r="I417" s="17">
        <f>I418</f>
        <v>49000</v>
      </c>
      <c r="J417" s="17"/>
      <c r="K417" s="102">
        <f t="shared" si="90"/>
        <v>96.172718351324832</v>
      </c>
    </row>
    <row r="418" spans="1:15" s="9" customFormat="1" ht="51.75" customHeight="1" x14ac:dyDescent="0.25">
      <c r="A418" s="134" t="s">
        <v>315</v>
      </c>
      <c r="B418" s="135"/>
      <c r="C418" s="83"/>
      <c r="D418" s="38" t="s">
        <v>317</v>
      </c>
      <c r="E418" s="38" t="s">
        <v>513</v>
      </c>
      <c r="F418" s="39"/>
      <c r="G418" s="35">
        <f>G419</f>
        <v>50950</v>
      </c>
      <c r="H418" s="35"/>
      <c r="I418" s="35">
        <f>I419</f>
        <v>49000</v>
      </c>
      <c r="J418" s="35"/>
      <c r="K418" s="102">
        <f t="shared" si="90"/>
        <v>96.172718351324832</v>
      </c>
    </row>
    <row r="419" spans="1:15" s="4" customFormat="1" ht="41.25" customHeight="1" x14ac:dyDescent="0.25">
      <c r="A419" s="122" t="s">
        <v>316</v>
      </c>
      <c r="B419" s="123"/>
      <c r="C419" s="25" t="s">
        <v>187</v>
      </c>
      <c r="D419" s="26" t="s">
        <v>318</v>
      </c>
      <c r="E419" s="20" t="s">
        <v>319</v>
      </c>
      <c r="F419" s="28"/>
      <c r="G419" s="21">
        <f>G420</f>
        <v>50950</v>
      </c>
      <c r="H419" s="21"/>
      <c r="I419" s="21">
        <f>I420</f>
        <v>49000</v>
      </c>
      <c r="J419" s="21"/>
      <c r="K419" s="102">
        <f t="shared" si="90"/>
        <v>96.172718351324832</v>
      </c>
    </row>
    <row r="420" spans="1:15" s="4" customFormat="1" ht="23.25" customHeight="1" x14ac:dyDescent="0.25">
      <c r="A420" s="122" t="s">
        <v>20</v>
      </c>
      <c r="B420" s="123"/>
      <c r="C420" s="25" t="s">
        <v>187</v>
      </c>
      <c r="D420" s="26" t="s">
        <v>318</v>
      </c>
      <c r="E420" s="20" t="s">
        <v>319</v>
      </c>
      <c r="F420" s="22" t="s">
        <v>21</v>
      </c>
      <c r="G420" s="21">
        <f>G421</f>
        <v>50950</v>
      </c>
      <c r="H420" s="21"/>
      <c r="I420" s="21">
        <f>I421</f>
        <v>49000</v>
      </c>
      <c r="J420" s="21"/>
      <c r="K420" s="102">
        <f t="shared" si="90"/>
        <v>96.172718351324832</v>
      </c>
    </row>
    <row r="421" spans="1:15" s="4" customFormat="1" ht="23.25" customHeight="1" x14ac:dyDescent="0.25">
      <c r="A421" s="122" t="s">
        <v>22</v>
      </c>
      <c r="B421" s="123"/>
      <c r="C421" s="25" t="s">
        <v>187</v>
      </c>
      <c r="D421" s="26" t="s">
        <v>318</v>
      </c>
      <c r="E421" s="20" t="s">
        <v>319</v>
      </c>
      <c r="F421" s="22" t="s">
        <v>23</v>
      </c>
      <c r="G421" s="21">
        <f>550950-500000</f>
        <v>50950</v>
      </c>
      <c r="H421" s="21"/>
      <c r="I421" s="21">
        <v>49000</v>
      </c>
      <c r="J421" s="21"/>
      <c r="K421" s="102">
        <f t="shared" si="90"/>
        <v>96.172718351324832</v>
      </c>
    </row>
    <row r="422" spans="1:15" s="5" customFormat="1" ht="23.25" customHeight="1" x14ac:dyDescent="0.25">
      <c r="A422" s="136" t="s">
        <v>69</v>
      </c>
      <c r="B422" s="137"/>
      <c r="C422" s="74"/>
      <c r="D422" s="40" t="s">
        <v>70</v>
      </c>
      <c r="E422" s="40"/>
      <c r="F422" s="40"/>
      <c r="G422" s="41">
        <f>G428+G439+G468+G423</f>
        <v>19837297.710000001</v>
      </c>
      <c r="H422" s="41">
        <f t="shared" ref="H422:J422" si="94">H428+H439+H468+H423</f>
        <v>456000</v>
      </c>
      <c r="I422" s="41">
        <f>I428+I439+I468+I423</f>
        <v>18771729.670000002</v>
      </c>
      <c r="J422" s="41">
        <f t="shared" si="94"/>
        <v>455000</v>
      </c>
      <c r="K422" s="102">
        <f t="shared" si="90"/>
        <v>94.628461721059693</v>
      </c>
      <c r="L422" s="4"/>
      <c r="M422" s="4"/>
      <c r="N422" s="4"/>
      <c r="O422" s="4"/>
    </row>
    <row r="423" spans="1:15" s="3" customFormat="1" ht="67.5" customHeight="1" x14ac:dyDescent="0.25">
      <c r="A423" s="132" t="s">
        <v>611</v>
      </c>
      <c r="B423" s="133"/>
      <c r="C423" s="82"/>
      <c r="D423" s="24" t="s">
        <v>323</v>
      </c>
      <c r="E423" s="23"/>
      <c r="F423" s="23"/>
      <c r="G423" s="17">
        <f>G424</f>
        <v>479000</v>
      </c>
      <c r="H423" s="17">
        <f t="shared" ref="H423:J426" si="95">H424</f>
        <v>455000</v>
      </c>
      <c r="I423" s="17">
        <f>I424</f>
        <v>479000</v>
      </c>
      <c r="J423" s="17">
        <f t="shared" si="95"/>
        <v>455000</v>
      </c>
      <c r="K423" s="102">
        <f t="shared" si="90"/>
        <v>100</v>
      </c>
    </row>
    <row r="424" spans="1:15" s="9" customFormat="1" ht="59.25" customHeight="1" x14ac:dyDescent="0.25">
      <c r="A424" s="134" t="s">
        <v>612</v>
      </c>
      <c r="B424" s="135"/>
      <c r="C424" s="83"/>
      <c r="D424" s="38" t="s">
        <v>324</v>
      </c>
      <c r="E424" s="36"/>
      <c r="F424" s="39"/>
      <c r="G424" s="35">
        <f>G425</f>
        <v>479000</v>
      </c>
      <c r="H424" s="35">
        <f t="shared" si="95"/>
        <v>455000</v>
      </c>
      <c r="I424" s="35">
        <f>I425</f>
        <v>479000</v>
      </c>
      <c r="J424" s="35">
        <f t="shared" si="95"/>
        <v>455000</v>
      </c>
      <c r="K424" s="102">
        <f t="shared" si="90"/>
        <v>100</v>
      </c>
    </row>
    <row r="425" spans="1:15" s="4" customFormat="1" ht="60.75" customHeight="1" x14ac:dyDescent="0.25">
      <c r="A425" s="122" t="s">
        <v>613</v>
      </c>
      <c r="B425" s="123"/>
      <c r="C425" s="25" t="s">
        <v>148</v>
      </c>
      <c r="D425" s="26" t="s">
        <v>325</v>
      </c>
      <c r="E425" s="22"/>
      <c r="F425" s="28"/>
      <c r="G425" s="21">
        <f>G426</f>
        <v>479000</v>
      </c>
      <c r="H425" s="21">
        <f t="shared" si="95"/>
        <v>455000</v>
      </c>
      <c r="I425" s="21">
        <f>I426</f>
        <v>479000</v>
      </c>
      <c r="J425" s="21">
        <f t="shared" si="95"/>
        <v>455000</v>
      </c>
      <c r="K425" s="102">
        <f t="shared" si="90"/>
        <v>100</v>
      </c>
      <c r="M425" s="106"/>
      <c r="N425" s="106"/>
    </row>
    <row r="426" spans="1:15" s="4" customFormat="1" ht="66.75" customHeight="1" x14ac:dyDescent="0.25">
      <c r="A426" s="122" t="s">
        <v>11</v>
      </c>
      <c r="B426" s="123"/>
      <c r="C426" s="25" t="s">
        <v>148</v>
      </c>
      <c r="D426" s="26" t="s">
        <v>325</v>
      </c>
      <c r="E426" s="20" t="s">
        <v>326</v>
      </c>
      <c r="F426" s="22" t="s">
        <v>12</v>
      </c>
      <c r="G426" s="21">
        <f>G427</f>
        <v>479000</v>
      </c>
      <c r="H426" s="21">
        <f t="shared" si="95"/>
        <v>455000</v>
      </c>
      <c r="I426" s="21">
        <f>I427</f>
        <v>479000</v>
      </c>
      <c r="J426" s="21">
        <f t="shared" si="95"/>
        <v>455000</v>
      </c>
      <c r="K426" s="102">
        <f t="shared" si="90"/>
        <v>100</v>
      </c>
    </row>
    <row r="427" spans="1:15" s="4" customFormat="1" ht="15" customHeight="1" x14ac:dyDescent="0.25">
      <c r="A427" s="122" t="s">
        <v>71</v>
      </c>
      <c r="B427" s="123"/>
      <c r="C427" s="25" t="s">
        <v>148</v>
      </c>
      <c r="D427" s="26" t="s">
        <v>325</v>
      </c>
      <c r="E427" s="20" t="s">
        <v>326</v>
      </c>
      <c r="F427" s="22" t="s">
        <v>72</v>
      </c>
      <c r="G427" s="21">
        <f>455000+24000</f>
        <v>479000</v>
      </c>
      <c r="H427" s="21">
        <v>455000</v>
      </c>
      <c r="I427" s="21">
        <f>455000+24000</f>
        <v>479000</v>
      </c>
      <c r="J427" s="21">
        <v>455000</v>
      </c>
      <c r="K427" s="102">
        <f t="shared" si="90"/>
        <v>100</v>
      </c>
    </row>
    <row r="428" spans="1:15" s="3" customFormat="1" ht="26.25" customHeight="1" x14ac:dyDescent="0.25">
      <c r="A428" s="132" t="s">
        <v>320</v>
      </c>
      <c r="B428" s="133"/>
      <c r="C428" s="82"/>
      <c r="D428" s="24" t="s">
        <v>323</v>
      </c>
      <c r="E428" s="23"/>
      <c r="F428" s="23"/>
      <c r="G428" s="17">
        <f>G429</f>
        <v>16414074.5</v>
      </c>
      <c r="H428" s="17"/>
      <c r="I428" s="17">
        <f>I429</f>
        <v>16357883.99</v>
      </c>
      <c r="J428" s="17"/>
      <c r="K428" s="102">
        <f t="shared" si="90"/>
        <v>99.657668728139384</v>
      </c>
    </row>
    <row r="429" spans="1:15" s="9" customFormat="1" ht="34.5" customHeight="1" x14ac:dyDescent="0.25">
      <c r="A429" s="134" t="s">
        <v>321</v>
      </c>
      <c r="B429" s="135"/>
      <c r="C429" s="83"/>
      <c r="D429" s="38" t="s">
        <v>324</v>
      </c>
      <c r="E429" s="36"/>
      <c r="F429" s="39"/>
      <c r="G429" s="35">
        <f>G430</f>
        <v>16414074.5</v>
      </c>
      <c r="H429" s="35"/>
      <c r="I429" s="35">
        <f>I430</f>
        <v>16357883.99</v>
      </c>
      <c r="J429" s="35"/>
      <c r="K429" s="102">
        <f t="shared" si="90"/>
        <v>99.657668728139384</v>
      </c>
    </row>
    <row r="430" spans="1:15" s="4" customFormat="1" ht="60.75" customHeight="1" x14ac:dyDescent="0.25">
      <c r="A430" s="122" t="s">
        <v>322</v>
      </c>
      <c r="B430" s="123"/>
      <c r="C430" s="25" t="s">
        <v>148</v>
      </c>
      <c r="D430" s="26" t="s">
        <v>325</v>
      </c>
      <c r="E430" s="22"/>
      <c r="F430" s="28"/>
      <c r="G430" s="21">
        <f>G431+G433+G437+G435</f>
        <v>16414074.5</v>
      </c>
      <c r="H430" s="21"/>
      <c r="I430" s="21">
        <f>I431+I433+I437+I435</f>
        <v>16357883.99</v>
      </c>
      <c r="J430" s="21"/>
      <c r="K430" s="102">
        <f t="shared" si="90"/>
        <v>99.657668728139384</v>
      </c>
    </row>
    <row r="431" spans="1:15" s="4" customFormat="1" ht="66.75" customHeight="1" x14ac:dyDescent="0.25">
      <c r="A431" s="122" t="s">
        <v>11</v>
      </c>
      <c r="B431" s="123"/>
      <c r="C431" s="25" t="s">
        <v>148</v>
      </c>
      <c r="D431" s="26" t="s">
        <v>325</v>
      </c>
      <c r="E431" s="20" t="s">
        <v>326</v>
      </c>
      <c r="F431" s="22" t="s">
        <v>12</v>
      </c>
      <c r="G431" s="21">
        <f>G432</f>
        <v>13784569.449999999</v>
      </c>
      <c r="H431" s="21"/>
      <c r="I431" s="21">
        <f>I432</f>
        <v>13784566.23</v>
      </c>
      <c r="J431" s="21"/>
      <c r="K431" s="102">
        <f t="shared" si="90"/>
        <v>99.999976640547175</v>
      </c>
    </row>
    <row r="432" spans="1:15" s="4" customFormat="1" ht="15" customHeight="1" x14ac:dyDescent="0.25">
      <c r="A432" s="122" t="s">
        <v>71</v>
      </c>
      <c r="B432" s="123"/>
      <c r="C432" s="25" t="s">
        <v>148</v>
      </c>
      <c r="D432" s="26" t="s">
        <v>325</v>
      </c>
      <c r="E432" s="20" t="s">
        <v>326</v>
      </c>
      <c r="F432" s="22" t="s">
        <v>72</v>
      </c>
      <c r="G432" s="21">
        <f>11791991.93+3524941.99-100000-755331.5-84400-592634.89+1.92</f>
        <v>13784569.449999999</v>
      </c>
      <c r="H432" s="21"/>
      <c r="I432" s="21">
        <v>13784566.23</v>
      </c>
      <c r="J432" s="21"/>
      <c r="K432" s="102">
        <f t="shared" si="90"/>
        <v>99.999976640547175</v>
      </c>
    </row>
    <row r="433" spans="1:14" s="4" customFormat="1" ht="23.25" customHeight="1" x14ac:dyDescent="0.25">
      <c r="A433" s="122" t="s">
        <v>20</v>
      </c>
      <c r="B433" s="123"/>
      <c r="C433" s="25" t="s">
        <v>148</v>
      </c>
      <c r="D433" s="26" t="s">
        <v>325</v>
      </c>
      <c r="E433" s="20" t="s">
        <v>326</v>
      </c>
      <c r="F433" s="22" t="s">
        <v>21</v>
      </c>
      <c r="G433" s="21">
        <f>G434</f>
        <v>1894284.5500000003</v>
      </c>
      <c r="H433" s="21"/>
      <c r="I433" s="21">
        <f>I434</f>
        <v>1853505.86</v>
      </c>
      <c r="J433" s="21"/>
      <c r="K433" s="102">
        <f t="shared" si="90"/>
        <v>97.847277485317591</v>
      </c>
    </row>
    <row r="434" spans="1:14" s="4" customFormat="1" ht="23.25" customHeight="1" x14ac:dyDescent="0.25">
      <c r="A434" s="122" t="s">
        <v>22</v>
      </c>
      <c r="B434" s="123"/>
      <c r="C434" s="25" t="s">
        <v>148</v>
      </c>
      <c r="D434" s="26" t="s">
        <v>325</v>
      </c>
      <c r="E434" s="20" t="s">
        <v>326</v>
      </c>
      <c r="F434" s="22" t="s">
        <v>23</v>
      </c>
      <c r="G434" s="21">
        <f>1098925.03+208213.63+100000+92400+594745.89-200000</f>
        <v>1894284.5500000003</v>
      </c>
      <c r="H434" s="21"/>
      <c r="I434" s="21">
        <v>1853505.86</v>
      </c>
      <c r="J434" s="21"/>
      <c r="K434" s="102">
        <f t="shared" si="90"/>
        <v>97.847277485317591</v>
      </c>
    </row>
    <row r="435" spans="1:14" s="4" customFormat="1" ht="23.25" customHeight="1" x14ac:dyDescent="0.25">
      <c r="A435" s="122" t="s">
        <v>20</v>
      </c>
      <c r="B435" s="123"/>
      <c r="C435" s="25" t="s">
        <v>148</v>
      </c>
      <c r="D435" s="26" t="s">
        <v>325</v>
      </c>
      <c r="E435" s="20" t="s">
        <v>326</v>
      </c>
      <c r="F435" s="22">
        <v>300</v>
      </c>
      <c r="G435" s="21">
        <f>G436</f>
        <v>731331.5</v>
      </c>
      <c r="H435" s="21"/>
      <c r="I435" s="21">
        <f>I436</f>
        <v>715922.9</v>
      </c>
      <c r="J435" s="21"/>
      <c r="K435" s="102">
        <f t="shared" si="90"/>
        <v>97.893075848640464</v>
      </c>
    </row>
    <row r="436" spans="1:14" s="4" customFormat="1" ht="23.25" customHeight="1" x14ac:dyDescent="0.25">
      <c r="A436" s="122" t="s">
        <v>22</v>
      </c>
      <c r="B436" s="123"/>
      <c r="C436" s="25" t="s">
        <v>148</v>
      </c>
      <c r="D436" s="26" t="s">
        <v>325</v>
      </c>
      <c r="E436" s="20" t="s">
        <v>326</v>
      </c>
      <c r="F436" s="22">
        <v>321</v>
      </c>
      <c r="G436" s="21">
        <f>755331.5-24000</f>
        <v>731331.5</v>
      </c>
      <c r="H436" s="21"/>
      <c r="I436" s="21">
        <v>715922.9</v>
      </c>
      <c r="J436" s="21"/>
      <c r="K436" s="102">
        <f t="shared" si="90"/>
        <v>97.893075848640464</v>
      </c>
    </row>
    <row r="437" spans="1:14" s="4" customFormat="1" ht="15" customHeight="1" x14ac:dyDescent="0.25">
      <c r="A437" s="130" t="s">
        <v>28</v>
      </c>
      <c r="B437" s="131"/>
      <c r="C437" s="25" t="s">
        <v>148</v>
      </c>
      <c r="D437" s="26" t="s">
        <v>325</v>
      </c>
      <c r="E437" s="20" t="s">
        <v>326</v>
      </c>
      <c r="F437" s="22" t="s">
        <v>29</v>
      </c>
      <c r="G437" s="21">
        <f>G438</f>
        <v>3889</v>
      </c>
      <c r="H437" s="21"/>
      <c r="I437" s="21">
        <f>I438</f>
        <v>3889</v>
      </c>
      <c r="J437" s="21"/>
      <c r="K437" s="102">
        <f t="shared" si="90"/>
        <v>100</v>
      </c>
    </row>
    <row r="438" spans="1:14" s="4" customFormat="1" ht="15" customHeight="1" x14ac:dyDescent="0.25">
      <c r="A438" s="130" t="s">
        <v>30</v>
      </c>
      <c r="B438" s="131"/>
      <c r="C438" s="25" t="s">
        <v>148</v>
      </c>
      <c r="D438" s="26" t="s">
        <v>325</v>
      </c>
      <c r="E438" s="20" t="s">
        <v>326</v>
      </c>
      <c r="F438" s="22" t="s">
        <v>31</v>
      </c>
      <c r="G438" s="21">
        <f>12000+2000-8000-2111</f>
        <v>3889</v>
      </c>
      <c r="H438" s="21"/>
      <c r="I438" s="21">
        <v>3889</v>
      </c>
      <c r="J438" s="21"/>
      <c r="K438" s="102">
        <f t="shared" si="90"/>
        <v>100</v>
      </c>
    </row>
    <row r="439" spans="1:14" s="3" customFormat="1" ht="72" customHeight="1" x14ac:dyDescent="0.25">
      <c r="A439" s="132" t="s">
        <v>565</v>
      </c>
      <c r="B439" s="133"/>
      <c r="C439" s="58"/>
      <c r="D439" s="23" t="s">
        <v>89</v>
      </c>
      <c r="E439" s="16"/>
      <c r="F439" s="16"/>
      <c r="G439" s="17">
        <f>G440+G450+G454+G464</f>
        <v>2943223.21</v>
      </c>
      <c r="H439" s="17"/>
      <c r="I439" s="17">
        <f>I440+I450+I454+I464</f>
        <v>1934845.68</v>
      </c>
      <c r="J439" s="17"/>
      <c r="K439" s="102">
        <f t="shared" si="90"/>
        <v>65.739005911141888</v>
      </c>
    </row>
    <row r="440" spans="1:14" s="9" customFormat="1" ht="30" customHeight="1" x14ac:dyDescent="0.25">
      <c r="A440" s="134" t="s">
        <v>327</v>
      </c>
      <c r="B440" s="135"/>
      <c r="C440" s="83"/>
      <c r="D440" s="36" t="s">
        <v>90</v>
      </c>
      <c r="E440" s="36"/>
      <c r="F440" s="39"/>
      <c r="G440" s="35">
        <f>G441+G444+G447</f>
        <v>1607213.21</v>
      </c>
      <c r="H440" s="35"/>
      <c r="I440" s="35">
        <f>I441+I444+I447</f>
        <v>739047.67999999993</v>
      </c>
      <c r="J440" s="35"/>
      <c r="K440" s="102">
        <f t="shared" si="90"/>
        <v>45.983176059136547</v>
      </c>
    </row>
    <row r="441" spans="1:14" s="4" customFormat="1" ht="50.25" customHeight="1" x14ac:dyDescent="0.25">
      <c r="A441" s="122" t="s">
        <v>328</v>
      </c>
      <c r="B441" s="123"/>
      <c r="C441" s="25" t="s">
        <v>188</v>
      </c>
      <c r="D441" s="22" t="s">
        <v>91</v>
      </c>
      <c r="E441" s="20" t="s">
        <v>189</v>
      </c>
      <c r="F441" s="28"/>
      <c r="G441" s="21">
        <f>G442</f>
        <v>282588</v>
      </c>
      <c r="H441" s="21"/>
      <c r="I441" s="21">
        <f>I442</f>
        <v>248488.08</v>
      </c>
      <c r="J441" s="21"/>
      <c r="K441" s="102">
        <f t="shared" si="90"/>
        <v>87.932990785171341</v>
      </c>
      <c r="M441" s="106"/>
      <c r="N441" s="106"/>
    </row>
    <row r="442" spans="1:14" s="4" customFormat="1" ht="23.25" customHeight="1" x14ac:dyDescent="0.25">
      <c r="A442" s="122" t="s">
        <v>20</v>
      </c>
      <c r="B442" s="123"/>
      <c r="C442" s="25" t="s">
        <v>188</v>
      </c>
      <c r="D442" s="22" t="s">
        <v>91</v>
      </c>
      <c r="E442" s="20" t="s">
        <v>189</v>
      </c>
      <c r="F442" s="22" t="s">
        <v>21</v>
      </c>
      <c r="G442" s="21">
        <f>G443</f>
        <v>282588</v>
      </c>
      <c r="H442" s="21"/>
      <c r="I442" s="21">
        <f>I443</f>
        <v>248488.08</v>
      </c>
      <c r="J442" s="21"/>
      <c r="K442" s="102">
        <f t="shared" si="90"/>
        <v>87.932990785171341</v>
      </c>
    </row>
    <row r="443" spans="1:14" s="4" customFormat="1" ht="23.25" customHeight="1" x14ac:dyDescent="0.25">
      <c r="A443" s="122" t="s">
        <v>22</v>
      </c>
      <c r="B443" s="123"/>
      <c r="C443" s="25" t="s">
        <v>188</v>
      </c>
      <c r="D443" s="22" t="s">
        <v>91</v>
      </c>
      <c r="E443" s="20" t="s">
        <v>189</v>
      </c>
      <c r="F443" s="22" t="s">
        <v>23</v>
      </c>
      <c r="G443" s="21">
        <f>192600+229948-139960</f>
        <v>282588</v>
      </c>
      <c r="H443" s="21"/>
      <c r="I443" s="21">
        <v>248488.08</v>
      </c>
      <c r="J443" s="21"/>
      <c r="K443" s="102">
        <f t="shared" si="90"/>
        <v>87.932990785171341</v>
      </c>
    </row>
    <row r="444" spans="1:14" s="4" customFormat="1" ht="35.25" customHeight="1" x14ac:dyDescent="0.25">
      <c r="A444" s="122" t="s">
        <v>329</v>
      </c>
      <c r="B444" s="123"/>
      <c r="C444" s="25" t="s">
        <v>188</v>
      </c>
      <c r="D444" s="22" t="s">
        <v>91</v>
      </c>
      <c r="E444" s="20" t="s">
        <v>190</v>
      </c>
      <c r="F444" s="28"/>
      <c r="G444" s="21">
        <f>G445</f>
        <v>1096625.21</v>
      </c>
      <c r="H444" s="21"/>
      <c r="I444" s="21">
        <f>I445</f>
        <v>262559.59999999998</v>
      </c>
      <c r="J444" s="21"/>
      <c r="K444" s="102">
        <f t="shared" si="90"/>
        <v>23.942509948316797</v>
      </c>
    </row>
    <row r="445" spans="1:14" s="4" customFormat="1" ht="23.25" customHeight="1" x14ac:dyDescent="0.25">
      <c r="A445" s="122" t="s">
        <v>20</v>
      </c>
      <c r="B445" s="123"/>
      <c r="C445" s="25" t="s">
        <v>188</v>
      </c>
      <c r="D445" s="22" t="s">
        <v>91</v>
      </c>
      <c r="E445" s="20" t="s">
        <v>190</v>
      </c>
      <c r="F445" s="22" t="s">
        <v>21</v>
      </c>
      <c r="G445" s="21">
        <f>G446</f>
        <v>1096625.21</v>
      </c>
      <c r="H445" s="21"/>
      <c r="I445" s="21">
        <f>I446</f>
        <v>262559.59999999998</v>
      </c>
      <c r="J445" s="21"/>
      <c r="K445" s="102">
        <f t="shared" si="90"/>
        <v>23.942509948316797</v>
      </c>
    </row>
    <row r="446" spans="1:14" s="4" customFormat="1" ht="23.25" customHeight="1" x14ac:dyDescent="0.25">
      <c r="A446" s="122" t="s">
        <v>22</v>
      </c>
      <c r="B446" s="123"/>
      <c r="C446" s="25" t="s">
        <v>188</v>
      </c>
      <c r="D446" s="22" t="s">
        <v>91</v>
      </c>
      <c r="E446" s="20" t="s">
        <v>190</v>
      </c>
      <c r="F446" s="22" t="s">
        <v>23</v>
      </c>
      <c r="G446" s="21">
        <f>15000+694460-308970+904641.77-100000+85000-335533.25+205536.69-63510</f>
        <v>1096625.21</v>
      </c>
      <c r="H446" s="21"/>
      <c r="I446" s="21">
        <v>262559.59999999998</v>
      </c>
      <c r="J446" s="21"/>
      <c r="K446" s="102">
        <f t="shared" si="90"/>
        <v>23.942509948316797</v>
      </c>
    </row>
    <row r="447" spans="1:14" s="4" customFormat="1" ht="76.5" customHeight="1" x14ac:dyDescent="0.25">
      <c r="A447" s="122" t="s">
        <v>330</v>
      </c>
      <c r="B447" s="123"/>
      <c r="C447" s="25" t="s">
        <v>151</v>
      </c>
      <c r="D447" s="22">
        <v>1520170600</v>
      </c>
      <c r="E447" s="20" t="s">
        <v>209</v>
      </c>
      <c r="F447" s="28"/>
      <c r="G447" s="21">
        <f>G448</f>
        <v>228000</v>
      </c>
      <c r="H447" s="21"/>
      <c r="I447" s="21">
        <f>I448</f>
        <v>228000</v>
      </c>
      <c r="J447" s="21"/>
      <c r="K447" s="102">
        <f t="shared" si="90"/>
        <v>100</v>
      </c>
    </row>
    <row r="448" spans="1:14" s="4" customFormat="1" ht="23.25" customHeight="1" x14ac:dyDescent="0.25">
      <c r="A448" s="122" t="s">
        <v>20</v>
      </c>
      <c r="B448" s="123"/>
      <c r="C448" s="25" t="s">
        <v>151</v>
      </c>
      <c r="D448" s="22">
        <v>1520170600</v>
      </c>
      <c r="E448" s="20" t="s">
        <v>209</v>
      </c>
      <c r="F448" s="22" t="s">
        <v>21</v>
      </c>
      <c r="G448" s="21">
        <f>G449</f>
        <v>228000</v>
      </c>
      <c r="H448" s="21"/>
      <c r="I448" s="21">
        <f>I449</f>
        <v>228000</v>
      </c>
      <c r="J448" s="21"/>
      <c r="K448" s="102">
        <f t="shared" si="90"/>
        <v>100</v>
      </c>
    </row>
    <row r="449" spans="1:11" s="4" customFormat="1" ht="23.25" customHeight="1" x14ac:dyDescent="0.25">
      <c r="A449" s="122" t="s">
        <v>22</v>
      </c>
      <c r="B449" s="123"/>
      <c r="C449" s="25" t="s">
        <v>151</v>
      </c>
      <c r="D449" s="22">
        <v>1520170600</v>
      </c>
      <c r="E449" s="20" t="s">
        <v>209</v>
      </c>
      <c r="F449" s="22" t="s">
        <v>23</v>
      </c>
      <c r="G449" s="21">
        <f>230880-2880</f>
        <v>228000</v>
      </c>
      <c r="H449" s="21"/>
      <c r="I449" s="21">
        <f>230880-2880</f>
        <v>228000</v>
      </c>
      <c r="J449" s="21"/>
      <c r="K449" s="102">
        <f t="shared" si="90"/>
        <v>100</v>
      </c>
    </row>
    <row r="450" spans="1:11" s="9" customFormat="1" ht="25.5" customHeight="1" x14ac:dyDescent="0.25">
      <c r="A450" s="134" t="s">
        <v>332</v>
      </c>
      <c r="B450" s="135"/>
      <c r="C450" s="83"/>
      <c r="D450" s="36" t="s">
        <v>135</v>
      </c>
      <c r="E450" s="36"/>
      <c r="F450" s="39"/>
      <c r="G450" s="35">
        <f>G451</f>
        <v>292700</v>
      </c>
      <c r="H450" s="35"/>
      <c r="I450" s="35">
        <f>I451</f>
        <v>164588</v>
      </c>
      <c r="J450" s="35"/>
      <c r="K450" s="102">
        <f t="shared" si="90"/>
        <v>56.230953194396996</v>
      </c>
    </row>
    <row r="451" spans="1:11" s="4" customFormat="1" ht="152.25" customHeight="1" x14ac:dyDescent="0.25">
      <c r="A451" s="122" t="s">
        <v>333</v>
      </c>
      <c r="B451" s="123"/>
      <c r="C451" s="25"/>
      <c r="D451" s="22" t="s">
        <v>136</v>
      </c>
      <c r="E451" s="20" t="s">
        <v>191</v>
      </c>
      <c r="F451" s="28"/>
      <c r="G451" s="21">
        <f>G452</f>
        <v>292700</v>
      </c>
      <c r="H451" s="21"/>
      <c r="I451" s="21">
        <f>I452</f>
        <v>164588</v>
      </c>
      <c r="J451" s="21"/>
      <c r="K451" s="102">
        <f t="shared" si="90"/>
        <v>56.230953194396996</v>
      </c>
    </row>
    <row r="452" spans="1:11" s="4" customFormat="1" ht="23.25" customHeight="1" x14ac:dyDescent="0.25">
      <c r="A452" s="122" t="s">
        <v>20</v>
      </c>
      <c r="B452" s="123"/>
      <c r="C452" s="25" t="s">
        <v>188</v>
      </c>
      <c r="D452" s="22" t="s">
        <v>136</v>
      </c>
      <c r="E452" s="20" t="s">
        <v>191</v>
      </c>
      <c r="F452" s="22" t="s">
        <v>21</v>
      </c>
      <c r="G452" s="21">
        <f>G453</f>
        <v>292700</v>
      </c>
      <c r="H452" s="21"/>
      <c r="I452" s="21">
        <f>I453</f>
        <v>164588</v>
      </c>
      <c r="J452" s="21"/>
      <c r="K452" s="102">
        <f t="shared" si="90"/>
        <v>56.230953194396996</v>
      </c>
    </row>
    <row r="453" spans="1:11" s="4" customFormat="1" ht="23.25" customHeight="1" x14ac:dyDescent="0.25">
      <c r="A453" s="122" t="s">
        <v>22</v>
      </c>
      <c r="B453" s="123"/>
      <c r="C453" s="25" t="s">
        <v>188</v>
      </c>
      <c r="D453" s="22" t="s">
        <v>136</v>
      </c>
      <c r="E453" s="20" t="s">
        <v>191</v>
      </c>
      <c r="F453" s="22" t="s">
        <v>23</v>
      </c>
      <c r="G453" s="21">
        <v>292700</v>
      </c>
      <c r="H453" s="21"/>
      <c r="I453" s="21">
        <v>164588</v>
      </c>
      <c r="J453" s="21"/>
      <c r="K453" s="102">
        <f t="shared" si="90"/>
        <v>56.230953194396996</v>
      </c>
    </row>
    <row r="454" spans="1:11" s="9" customFormat="1" ht="27.75" customHeight="1" x14ac:dyDescent="0.25">
      <c r="A454" s="134" t="s">
        <v>334</v>
      </c>
      <c r="B454" s="135"/>
      <c r="C454" s="83"/>
      <c r="D454" s="36" t="s">
        <v>92</v>
      </c>
      <c r="E454" s="36"/>
      <c r="F454" s="39"/>
      <c r="G454" s="35">
        <f>G455+G458+G461</f>
        <v>893310</v>
      </c>
      <c r="H454" s="35"/>
      <c r="I454" s="35">
        <f t="shared" ref="I454" si="96">I455+I458+I461</f>
        <v>887210</v>
      </c>
      <c r="J454" s="35"/>
      <c r="K454" s="102">
        <f t="shared" si="90"/>
        <v>99.317146343374645</v>
      </c>
    </row>
    <row r="455" spans="1:11" s="4" customFormat="1" ht="27.75" customHeight="1" x14ac:dyDescent="0.25">
      <c r="A455" s="122" t="s">
        <v>335</v>
      </c>
      <c r="B455" s="123"/>
      <c r="C455" s="25" t="s">
        <v>188</v>
      </c>
      <c r="D455" s="22" t="s">
        <v>93</v>
      </c>
      <c r="E455" s="20" t="s">
        <v>192</v>
      </c>
      <c r="F455" s="28"/>
      <c r="G455" s="21">
        <f>G456</f>
        <v>873510</v>
      </c>
      <c r="H455" s="21"/>
      <c r="I455" s="21">
        <f>I456</f>
        <v>873510</v>
      </c>
      <c r="J455" s="21"/>
      <c r="K455" s="102">
        <f t="shared" si="90"/>
        <v>100</v>
      </c>
    </row>
    <row r="456" spans="1:11" s="4" customFormat="1" ht="23.25" customHeight="1" x14ac:dyDescent="0.25">
      <c r="A456" s="122" t="s">
        <v>20</v>
      </c>
      <c r="B456" s="123"/>
      <c r="C456" s="25" t="s">
        <v>188</v>
      </c>
      <c r="D456" s="22" t="s">
        <v>93</v>
      </c>
      <c r="E456" s="20" t="s">
        <v>192</v>
      </c>
      <c r="F456" s="22" t="s">
        <v>21</v>
      </c>
      <c r="G456" s="21">
        <f>G457</f>
        <v>873510</v>
      </c>
      <c r="H456" s="21"/>
      <c r="I456" s="21">
        <f>I457</f>
        <v>873510</v>
      </c>
      <c r="J456" s="21"/>
      <c r="K456" s="102">
        <f t="shared" si="90"/>
        <v>100</v>
      </c>
    </row>
    <row r="457" spans="1:11" s="4" customFormat="1" ht="23.25" customHeight="1" x14ac:dyDescent="0.25">
      <c r="A457" s="122" t="s">
        <v>22</v>
      </c>
      <c r="B457" s="123"/>
      <c r="C457" s="25" t="s">
        <v>188</v>
      </c>
      <c r="D457" s="22" t="s">
        <v>93</v>
      </c>
      <c r="E457" s="20" t="s">
        <v>192</v>
      </c>
      <c r="F457" s="22" t="s">
        <v>23</v>
      </c>
      <c r="G457" s="21">
        <f>929800-100000+63510-19800</f>
        <v>873510</v>
      </c>
      <c r="H457" s="21"/>
      <c r="I457" s="21">
        <f>929800-100000+63510-19800</f>
        <v>873510</v>
      </c>
      <c r="J457" s="21"/>
      <c r="K457" s="102">
        <f t="shared" si="90"/>
        <v>100</v>
      </c>
    </row>
    <row r="458" spans="1:11" s="4" customFormat="1" ht="63" customHeight="1" x14ac:dyDescent="0.25">
      <c r="A458" s="122" t="s">
        <v>336</v>
      </c>
      <c r="B458" s="123"/>
      <c r="C458" s="25"/>
      <c r="D458" s="22" t="s">
        <v>93</v>
      </c>
      <c r="E458" s="20" t="s">
        <v>193</v>
      </c>
      <c r="F458" s="28"/>
      <c r="G458" s="21">
        <f>G459</f>
        <v>0</v>
      </c>
      <c r="H458" s="21"/>
      <c r="I458" s="21">
        <f>I459</f>
        <v>0</v>
      </c>
      <c r="J458" s="21"/>
      <c r="K458" s="102">
        <v>0</v>
      </c>
    </row>
    <row r="459" spans="1:11" s="4" customFormat="1" ht="23.25" customHeight="1" x14ac:dyDescent="0.25">
      <c r="A459" s="122" t="s">
        <v>20</v>
      </c>
      <c r="B459" s="123"/>
      <c r="C459" s="25" t="s">
        <v>188</v>
      </c>
      <c r="D459" s="22" t="s">
        <v>93</v>
      </c>
      <c r="E459" s="20" t="s">
        <v>193</v>
      </c>
      <c r="F459" s="22" t="s">
        <v>21</v>
      </c>
      <c r="G459" s="21">
        <f>G460</f>
        <v>0</v>
      </c>
      <c r="H459" s="21"/>
      <c r="I459" s="21">
        <f>I460</f>
        <v>0</v>
      </c>
      <c r="J459" s="21"/>
      <c r="K459" s="102">
        <v>0</v>
      </c>
    </row>
    <row r="460" spans="1:11" s="4" customFormat="1" ht="23.25" customHeight="1" x14ac:dyDescent="0.25">
      <c r="A460" s="122" t="s">
        <v>22</v>
      </c>
      <c r="B460" s="123"/>
      <c r="C460" s="25" t="s">
        <v>188</v>
      </c>
      <c r="D460" s="22" t="s">
        <v>93</v>
      </c>
      <c r="E460" s="20" t="s">
        <v>193</v>
      </c>
      <c r="F460" s="22" t="s">
        <v>23</v>
      </c>
      <c r="G460" s="21">
        <v>0</v>
      </c>
      <c r="H460" s="21"/>
      <c r="I460" s="21">
        <v>0</v>
      </c>
      <c r="J460" s="21"/>
      <c r="K460" s="102">
        <v>0</v>
      </c>
    </row>
    <row r="461" spans="1:11" s="4" customFormat="1" ht="49.5" customHeight="1" x14ac:dyDescent="0.25">
      <c r="A461" s="122" t="s">
        <v>337</v>
      </c>
      <c r="B461" s="123"/>
      <c r="C461" s="25" t="s">
        <v>188</v>
      </c>
      <c r="D461" s="22" t="s">
        <v>93</v>
      </c>
      <c r="E461" s="20" t="s">
        <v>194</v>
      </c>
      <c r="F461" s="28"/>
      <c r="G461" s="21">
        <f>G462</f>
        <v>19800</v>
      </c>
      <c r="H461" s="21"/>
      <c r="I461" s="21">
        <f>I462</f>
        <v>13700</v>
      </c>
      <c r="J461" s="21"/>
      <c r="K461" s="102">
        <f t="shared" si="90"/>
        <v>69.191919191919197</v>
      </c>
    </row>
    <row r="462" spans="1:11" s="4" customFormat="1" ht="23.25" customHeight="1" x14ac:dyDescent="0.25">
      <c r="A462" s="122" t="s">
        <v>20</v>
      </c>
      <c r="B462" s="123"/>
      <c r="C462" s="25" t="s">
        <v>188</v>
      </c>
      <c r="D462" s="22" t="s">
        <v>93</v>
      </c>
      <c r="E462" s="20" t="s">
        <v>194</v>
      </c>
      <c r="F462" s="22" t="s">
        <v>21</v>
      </c>
      <c r="G462" s="21">
        <f>G463</f>
        <v>19800</v>
      </c>
      <c r="H462" s="21"/>
      <c r="I462" s="21">
        <f>I463</f>
        <v>13700</v>
      </c>
      <c r="J462" s="21"/>
      <c r="K462" s="102">
        <f t="shared" si="90"/>
        <v>69.191919191919197</v>
      </c>
    </row>
    <row r="463" spans="1:11" s="4" customFormat="1" ht="23.25" customHeight="1" x14ac:dyDescent="0.25">
      <c r="A463" s="122" t="s">
        <v>22</v>
      </c>
      <c r="B463" s="123"/>
      <c r="C463" s="25" t="s">
        <v>188</v>
      </c>
      <c r="D463" s="22" t="s">
        <v>93</v>
      </c>
      <c r="E463" s="20" t="s">
        <v>194</v>
      </c>
      <c r="F463" s="22" t="s">
        <v>23</v>
      </c>
      <c r="G463" s="21">
        <v>19800</v>
      </c>
      <c r="H463" s="21"/>
      <c r="I463" s="21">
        <v>13700</v>
      </c>
      <c r="J463" s="21"/>
      <c r="K463" s="102">
        <f t="shared" si="90"/>
        <v>69.191919191919197</v>
      </c>
    </row>
    <row r="464" spans="1:11" s="9" customFormat="1" ht="15" customHeight="1" x14ac:dyDescent="0.25">
      <c r="A464" s="134" t="s">
        <v>338</v>
      </c>
      <c r="B464" s="135"/>
      <c r="C464" s="83"/>
      <c r="D464" s="36" t="s">
        <v>124</v>
      </c>
      <c r="E464" s="36"/>
      <c r="F464" s="39"/>
      <c r="G464" s="35">
        <f>G465</f>
        <v>150000</v>
      </c>
      <c r="H464" s="35"/>
      <c r="I464" s="35">
        <f>I465</f>
        <v>144000</v>
      </c>
      <c r="J464" s="35"/>
      <c r="K464" s="102">
        <f t="shared" si="90"/>
        <v>96</v>
      </c>
    </row>
    <row r="465" spans="1:15" s="4" customFormat="1" ht="44.25" customHeight="1" x14ac:dyDescent="0.25">
      <c r="A465" s="122" t="s">
        <v>339</v>
      </c>
      <c r="B465" s="123"/>
      <c r="C465" s="25" t="s">
        <v>147</v>
      </c>
      <c r="D465" s="22" t="s">
        <v>125</v>
      </c>
      <c r="E465" s="20" t="s">
        <v>195</v>
      </c>
      <c r="F465" s="28"/>
      <c r="G465" s="21">
        <f>G466</f>
        <v>150000</v>
      </c>
      <c r="H465" s="21"/>
      <c r="I465" s="21">
        <f>I466</f>
        <v>144000</v>
      </c>
      <c r="J465" s="21"/>
      <c r="K465" s="102">
        <f t="shared" ref="K465:K528" si="97">I465/G465*100</f>
        <v>96</v>
      </c>
    </row>
    <row r="466" spans="1:15" s="4" customFormat="1" ht="23.25" customHeight="1" x14ac:dyDescent="0.25">
      <c r="A466" s="122" t="s">
        <v>20</v>
      </c>
      <c r="B466" s="123"/>
      <c r="C466" s="25" t="s">
        <v>147</v>
      </c>
      <c r="D466" s="22" t="s">
        <v>125</v>
      </c>
      <c r="E466" s="20" t="s">
        <v>195</v>
      </c>
      <c r="F466" s="22" t="s">
        <v>21</v>
      </c>
      <c r="G466" s="21">
        <f>G467</f>
        <v>150000</v>
      </c>
      <c r="H466" s="21"/>
      <c r="I466" s="21">
        <f>I467</f>
        <v>144000</v>
      </c>
      <c r="J466" s="21"/>
      <c r="K466" s="102">
        <f t="shared" si="97"/>
        <v>96</v>
      </c>
    </row>
    <row r="467" spans="1:15" s="4" customFormat="1" ht="23.25" customHeight="1" x14ac:dyDescent="0.25">
      <c r="A467" s="122" t="s">
        <v>22</v>
      </c>
      <c r="B467" s="123"/>
      <c r="C467" s="25" t="s">
        <v>147</v>
      </c>
      <c r="D467" s="22" t="s">
        <v>125</v>
      </c>
      <c r="E467" s="20" t="s">
        <v>195</v>
      </c>
      <c r="F467" s="22" t="s">
        <v>23</v>
      </c>
      <c r="G467" s="21">
        <v>150000</v>
      </c>
      <c r="H467" s="21"/>
      <c r="I467" s="21">
        <v>144000</v>
      </c>
      <c r="J467" s="21"/>
      <c r="K467" s="102">
        <f t="shared" si="97"/>
        <v>96</v>
      </c>
    </row>
    <row r="468" spans="1:15" s="3" customFormat="1" ht="25.5" customHeight="1" x14ac:dyDescent="0.25">
      <c r="A468" s="132" t="s">
        <v>589</v>
      </c>
      <c r="B468" s="133"/>
      <c r="C468" s="58"/>
      <c r="D468" s="24" t="s">
        <v>590</v>
      </c>
      <c r="E468" s="16"/>
      <c r="F468" s="16"/>
      <c r="G468" s="17">
        <f>G469</f>
        <v>1000</v>
      </c>
      <c r="H468" s="17">
        <f t="shared" ref="H468:J470" si="98">H469</f>
        <v>1000</v>
      </c>
      <c r="I468" s="17">
        <f>I469</f>
        <v>0</v>
      </c>
      <c r="J468" s="17">
        <f t="shared" si="98"/>
        <v>0</v>
      </c>
      <c r="K468" s="102">
        <f t="shared" si="97"/>
        <v>0</v>
      </c>
    </row>
    <row r="469" spans="1:15" s="9" customFormat="1" ht="71.25" customHeight="1" x14ac:dyDescent="0.25">
      <c r="A469" s="134" t="s">
        <v>445</v>
      </c>
      <c r="B469" s="135"/>
      <c r="C469" s="83"/>
      <c r="D469" s="38" t="s">
        <v>591</v>
      </c>
      <c r="E469" s="33" t="s">
        <v>594</v>
      </c>
      <c r="F469" s="39"/>
      <c r="G469" s="35">
        <f>G470</f>
        <v>1000</v>
      </c>
      <c r="H469" s="35">
        <f t="shared" si="98"/>
        <v>1000</v>
      </c>
      <c r="I469" s="35">
        <f>I470</f>
        <v>0</v>
      </c>
      <c r="J469" s="35">
        <f t="shared" si="98"/>
        <v>0</v>
      </c>
      <c r="K469" s="102">
        <f t="shared" si="97"/>
        <v>0</v>
      </c>
    </row>
    <row r="470" spans="1:15" s="4" customFormat="1" ht="86.25" customHeight="1" x14ac:dyDescent="0.25">
      <c r="A470" s="122" t="s">
        <v>446</v>
      </c>
      <c r="B470" s="123"/>
      <c r="C470" s="25" t="s">
        <v>148</v>
      </c>
      <c r="D470" s="26" t="s">
        <v>592</v>
      </c>
      <c r="E470" s="20" t="s">
        <v>593</v>
      </c>
      <c r="F470" s="28"/>
      <c r="G470" s="21">
        <f>G471</f>
        <v>1000</v>
      </c>
      <c r="H470" s="21">
        <f t="shared" si="98"/>
        <v>1000</v>
      </c>
      <c r="I470" s="21">
        <f>I471</f>
        <v>0</v>
      </c>
      <c r="J470" s="21">
        <f t="shared" si="98"/>
        <v>0</v>
      </c>
      <c r="K470" s="102">
        <f t="shared" si="97"/>
        <v>0</v>
      </c>
    </row>
    <row r="471" spans="1:15" s="4" customFormat="1" ht="33.75" customHeight="1" x14ac:dyDescent="0.25">
      <c r="A471" s="122" t="s">
        <v>20</v>
      </c>
      <c r="B471" s="123"/>
      <c r="C471" s="25" t="s">
        <v>148</v>
      </c>
      <c r="D471" s="26" t="s">
        <v>592</v>
      </c>
      <c r="E471" s="20" t="s">
        <v>593</v>
      </c>
      <c r="F471" s="22" t="s">
        <v>21</v>
      </c>
      <c r="G471" s="21">
        <f t="shared" ref="G471:J471" si="99">G472</f>
        <v>1000</v>
      </c>
      <c r="H471" s="21">
        <f t="shared" si="99"/>
        <v>1000</v>
      </c>
      <c r="I471" s="21">
        <f t="shared" si="99"/>
        <v>0</v>
      </c>
      <c r="J471" s="21">
        <f t="shared" si="99"/>
        <v>0</v>
      </c>
      <c r="K471" s="102">
        <f t="shared" si="97"/>
        <v>0</v>
      </c>
    </row>
    <row r="472" spans="1:15" s="4" customFormat="1" ht="31.5" customHeight="1" x14ac:dyDescent="0.25">
      <c r="A472" s="122" t="s">
        <v>22</v>
      </c>
      <c r="B472" s="123"/>
      <c r="C472" s="25" t="s">
        <v>148</v>
      </c>
      <c r="D472" s="26" t="s">
        <v>592</v>
      </c>
      <c r="E472" s="20" t="s">
        <v>593</v>
      </c>
      <c r="F472" s="22" t="s">
        <v>23</v>
      </c>
      <c r="G472" s="21">
        <f>1000</f>
        <v>1000</v>
      </c>
      <c r="H472" s="21">
        <f>G472</f>
        <v>1000</v>
      </c>
      <c r="I472" s="21">
        <v>0</v>
      </c>
      <c r="J472" s="21">
        <f>I472</f>
        <v>0</v>
      </c>
      <c r="K472" s="102">
        <f t="shared" si="97"/>
        <v>0</v>
      </c>
    </row>
    <row r="473" spans="1:15" s="5" customFormat="1" ht="23.25" customHeight="1" x14ac:dyDescent="0.25">
      <c r="A473" s="136" t="s">
        <v>73</v>
      </c>
      <c r="B473" s="137"/>
      <c r="C473" s="74"/>
      <c r="D473" s="40" t="s">
        <v>74</v>
      </c>
      <c r="E473" s="40"/>
      <c r="F473" s="40"/>
      <c r="G473" s="41">
        <f>G474</f>
        <v>50000</v>
      </c>
      <c r="H473" s="41">
        <f t="shared" ref="H473:J474" si="100">H474</f>
        <v>50000</v>
      </c>
      <c r="I473" s="41">
        <f>I474</f>
        <v>50000</v>
      </c>
      <c r="J473" s="41">
        <f t="shared" si="100"/>
        <v>50000</v>
      </c>
      <c r="K473" s="102">
        <f t="shared" si="97"/>
        <v>100</v>
      </c>
      <c r="L473" s="4"/>
      <c r="M473" s="4"/>
      <c r="N473" s="4"/>
      <c r="O473" s="4"/>
    </row>
    <row r="474" spans="1:15" s="3" customFormat="1" ht="43.5" customHeight="1" x14ac:dyDescent="0.25">
      <c r="A474" s="132" t="s">
        <v>342</v>
      </c>
      <c r="B474" s="133"/>
      <c r="C474" s="82"/>
      <c r="D474" s="23" t="s">
        <v>75</v>
      </c>
      <c r="E474" s="23"/>
      <c r="F474" s="23"/>
      <c r="G474" s="17">
        <f>G475</f>
        <v>50000</v>
      </c>
      <c r="H474" s="17">
        <f t="shared" si="100"/>
        <v>50000</v>
      </c>
      <c r="I474" s="17">
        <f>I475</f>
        <v>50000</v>
      </c>
      <c r="J474" s="17">
        <f t="shared" si="100"/>
        <v>50000</v>
      </c>
      <c r="K474" s="102">
        <f t="shared" si="97"/>
        <v>100</v>
      </c>
    </row>
    <row r="475" spans="1:15" s="9" customFormat="1" ht="81.75" customHeight="1" x14ac:dyDescent="0.25">
      <c r="A475" s="134" t="s">
        <v>566</v>
      </c>
      <c r="B475" s="135"/>
      <c r="C475" s="83"/>
      <c r="D475" s="38" t="s">
        <v>134</v>
      </c>
      <c r="E475" s="36"/>
      <c r="F475" s="39"/>
      <c r="G475" s="35">
        <f t="shared" ref="G475:J477" si="101">G476</f>
        <v>50000</v>
      </c>
      <c r="H475" s="35">
        <f t="shared" si="101"/>
        <v>50000</v>
      </c>
      <c r="I475" s="35">
        <f t="shared" si="101"/>
        <v>50000</v>
      </c>
      <c r="J475" s="35">
        <f t="shared" si="101"/>
        <v>50000</v>
      </c>
      <c r="K475" s="102">
        <f t="shared" si="97"/>
        <v>100</v>
      </c>
    </row>
    <row r="476" spans="1:15" s="4" customFormat="1" ht="72" customHeight="1" x14ac:dyDescent="0.25">
      <c r="A476" s="122" t="s">
        <v>340</v>
      </c>
      <c r="B476" s="123"/>
      <c r="C476" s="25" t="s">
        <v>148</v>
      </c>
      <c r="D476" s="26" t="s">
        <v>341</v>
      </c>
      <c r="E476" s="20" t="s">
        <v>198</v>
      </c>
      <c r="F476" s="28"/>
      <c r="G476" s="21">
        <f t="shared" si="101"/>
        <v>50000</v>
      </c>
      <c r="H476" s="21">
        <f t="shared" si="101"/>
        <v>50000</v>
      </c>
      <c r="I476" s="21">
        <f t="shared" si="101"/>
        <v>50000</v>
      </c>
      <c r="J476" s="21">
        <f t="shared" si="101"/>
        <v>50000</v>
      </c>
      <c r="K476" s="102">
        <f t="shared" si="97"/>
        <v>100</v>
      </c>
    </row>
    <row r="477" spans="1:15" s="4" customFormat="1" ht="65.25" customHeight="1" x14ac:dyDescent="0.25">
      <c r="A477" s="122" t="s">
        <v>11</v>
      </c>
      <c r="B477" s="123"/>
      <c r="C477" s="25" t="s">
        <v>148</v>
      </c>
      <c r="D477" s="26" t="s">
        <v>341</v>
      </c>
      <c r="E477" s="20" t="s">
        <v>198</v>
      </c>
      <c r="F477" s="22" t="s">
        <v>12</v>
      </c>
      <c r="G477" s="21">
        <f t="shared" si="101"/>
        <v>50000</v>
      </c>
      <c r="H477" s="21">
        <f t="shared" si="101"/>
        <v>50000</v>
      </c>
      <c r="I477" s="21">
        <f t="shared" si="101"/>
        <v>50000</v>
      </c>
      <c r="J477" s="21">
        <f t="shared" si="101"/>
        <v>50000</v>
      </c>
      <c r="K477" s="102">
        <f t="shared" si="97"/>
        <v>100</v>
      </c>
    </row>
    <row r="478" spans="1:15" s="4" customFormat="1" ht="23.25" customHeight="1" x14ac:dyDescent="0.25">
      <c r="A478" s="122" t="s">
        <v>13</v>
      </c>
      <c r="B478" s="123"/>
      <c r="C478" s="25" t="s">
        <v>148</v>
      </c>
      <c r="D478" s="26" t="s">
        <v>341</v>
      </c>
      <c r="E478" s="20" t="s">
        <v>198</v>
      </c>
      <c r="F478" s="22" t="s">
        <v>14</v>
      </c>
      <c r="G478" s="21">
        <v>50000</v>
      </c>
      <c r="H478" s="21">
        <f>G478</f>
        <v>50000</v>
      </c>
      <c r="I478" s="21">
        <v>50000</v>
      </c>
      <c r="J478" s="21">
        <f>I478</f>
        <v>50000</v>
      </c>
      <c r="K478" s="102">
        <f t="shared" si="97"/>
        <v>100</v>
      </c>
    </row>
    <row r="479" spans="1:15" s="5" customFormat="1" ht="23.25" customHeight="1" x14ac:dyDescent="0.25">
      <c r="A479" s="136" t="s">
        <v>37</v>
      </c>
      <c r="B479" s="137"/>
      <c r="C479" s="64"/>
      <c r="D479" s="40" t="s">
        <v>38</v>
      </c>
      <c r="E479" s="63"/>
      <c r="F479" s="63"/>
      <c r="G479" s="41">
        <f t="shared" ref="G479:H479" si="102">G480+G485</f>
        <v>30099929.120000005</v>
      </c>
      <c r="H479" s="41">
        <f t="shared" si="102"/>
        <v>6516430</v>
      </c>
      <c r="I479" s="41">
        <f t="shared" ref="I479:J479" si="103">I480+I485</f>
        <v>28033915.399999999</v>
      </c>
      <c r="J479" s="41">
        <f t="shared" si="103"/>
        <v>6516390.5800000001</v>
      </c>
      <c r="K479" s="102">
        <f t="shared" si="97"/>
        <v>93.136150880078858</v>
      </c>
      <c r="L479" s="4"/>
      <c r="M479" s="106"/>
      <c r="N479" s="106"/>
      <c r="O479" s="4"/>
    </row>
    <row r="480" spans="1:15" s="3" customFormat="1" ht="22.5" customHeight="1" x14ac:dyDescent="0.25">
      <c r="A480" s="132" t="s">
        <v>526</v>
      </c>
      <c r="B480" s="133"/>
      <c r="C480" s="58"/>
      <c r="D480" s="23">
        <v>1710000000</v>
      </c>
      <c r="E480" s="16"/>
      <c r="F480" s="16"/>
      <c r="G480" s="17">
        <f>G481</f>
        <v>995000</v>
      </c>
      <c r="H480" s="17">
        <f t="shared" ref="H480:J480" si="104">H481</f>
        <v>0</v>
      </c>
      <c r="I480" s="17">
        <f>I481</f>
        <v>995000</v>
      </c>
      <c r="J480" s="17">
        <f t="shared" si="104"/>
        <v>0</v>
      </c>
      <c r="K480" s="102">
        <f t="shared" si="97"/>
        <v>100</v>
      </c>
    </row>
    <row r="481" spans="1:11" s="9" customFormat="1" ht="59.25" customHeight="1" x14ac:dyDescent="0.25">
      <c r="A481" s="134" t="s">
        <v>525</v>
      </c>
      <c r="B481" s="135"/>
      <c r="C481" s="83"/>
      <c r="D481" s="36">
        <v>1710100000</v>
      </c>
      <c r="E481" s="38" t="s">
        <v>527</v>
      </c>
      <c r="F481" s="39"/>
      <c r="G481" s="35">
        <f>G482</f>
        <v>995000</v>
      </c>
      <c r="H481" s="35"/>
      <c r="I481" s="35">
        <f>I482</f>
        <v>995000</v>
      </c>
      <c r="J481" s="35"/>
      <c r="K481" s="102">
        <f t="shared" si="97"/>
        <v>100</v>
      </c>
    </row>
    <row r="482" spans="1:11" s="3" customFormat="1" ht="60" customHeight="1" x14ac:dyDescent="0.25">
      <c r="A482" s="122" t="s">
        <v>582</v>
      </c>
      <c r="B482" s="123"/>
      <c r="C482" s="58"/>
      <c r="D482" s="22">
        <v>1710101340</v>
      </c>
      <c r="E482" s="55" t="s">
        <v>583</v>
      </c>
      <c r="F482" s="18"/>
      <c r="G482" s="21">
        <f>G483</f>
        <v>995000</v>
      </c>
      <c r="H482" s="21"/>
      <c r="I482" s="21">
        <f>I483</f>
        <v>995000</v>
      </c>
      <c r="J482" s="21"/>
      <c r="K482" s="102">
        <f t="shared" si="97"/>
        <v>100</v>
      </c>
    </row>
    <row r="483" spans="1:11" s="4" customFormat="1" ht="36.75" customHeight="1" x14ac:dyDescent="0.25">
      <c r="A483" s="122" t="s">
        <v>20</v>
      </c>
      <c r="B483" s="123"/>
      <c r="C483" s="25" t="s">
        <v>155</v>
      </c>
      <c r="D483" s="22">
        <v>1710101340</v>
      </c>
      <c r="E483" s="55" t="s">
        <v>583</v>
      </c>
      <c r="F483" s="22" t="s">
        <v>21</v>
      </c>
      <c r="G483" s="21">
        <f>G484</f>
        <v>995000</v>
      </c>
      <c r="H483" s="21"/>
      <c r="I483" s="21">
        <f>I484</f>
        <v>995000</v>
      </c>
      <c r="J483" s="21"/>
      <c r="K483" s="102">
        <f t="shared" si="97"/>
        <v>100</v>
      </c>
    </row>
    <row r="484" spans="1:11" s="4" customFormat="1" ht="38.25" customHeight="1" x14ac:dyDescent="0.25">
      <c r="A484" s="122" t="s">
        <v>22</v>
      </c>
      <c r="B484" s="123"/>
      <c r="C484" s="25" t="s">
        <v>155</v>
      </c>
      <c r="D484" s="22">
        <v>1710101340</v>
      </c>
      <c r="E484" s="55" t="s">
        <v>583</v>
      </c>
      <c r="F484" s="22" t="s">
        <v>23</v>
      </c>
      <c r="G484" s="21">
        <f>1003579.19+167613.74-8629-167563.93</f>
        <v>995000</v>
      </c>
      <c r="H484" s="21"/>
      <c r="I484" s="21">
        <f>1003579.19+167613.74-8629-167563.93</f>
        <v>995000</v>
      </c>
      <c r="J484" s="21"/>
      <c r="K484" s="102">
        <f t="shared" si="97"/>
        <v>100</v>
      </c>
    </row>
    <row r="485" spans="1:11" s="3" customFormat="1" ht="61.5" customHeight="1" x14ac:dyDescent="0.25">
      <c r="A485" s="132" t="s">
        <v>402</v>
      </c>
      <c r="B485" s="133"/>
      <c r="C485" s="58"/>
      <c r="D485" s="23" t="s">
        <v>112</v>
      </c>
      <c r="E485" s="16"/>
      <c r="F485" s="16"/>
      <c r="G485" s="17">
        <f t="shared" ref="G485:H485" si="105">G486+G516</f>
        <v>29104929.120000005</v>
      </c>
      <c r="H485" s="17">
        <f t="shared" si="105"/>
        <v>6516430</v>
      </c>
      <c r="I485" s="17">
        <f t="shared" ref="I485:J485" si="106">I486+I516</f>
        <v>27038915.399999999</v>
      </c>
      <c r="J485" s="17">
        <f t="shared" si="106"/>
        <v>6516390.5800000001</v>
      </c>
      <c r="K485" s="102">
        <f t="shared" si="97"/>
        <v>92.901498878482741</v>
      </c>
    </row>
    <row r="486" spans="1:11" s="9" customFormat="1" ht="51" customHeight="1" x14ac:dyDescent="0.25">
      <c r="A486" s="134" t="s">
        <v>403</v>
      </c>
      <c r="B486" s="135"/>
      <c r="C486" s="83"/>
      <c r="D486" s="36" t="s">
        <v>113</v>
      </c>
      <c r="E486" s="38" t="s">
        <v>521</v>
      </c>
      <c r="F486" s="39"/>
      <c r="G486" s="35">
        <f>G487+G490+G495+G498+G501+G504+G507+G513+G510</f>
        <v>28648929.120000005</v>
      </c>
      <c r="H486" s="35">
        <f t="shared" ref="H486:J486" si="107">H487+H490+H495+H498+H501+H504+H507+H513+H510</f>
        <v>6099650</v>
      </c>
      <c r="I486" s="35">
        <f>I487+I490+I495+I498+I501+I504+I507+I513+I510</f>
        <v>26582962.899999999</v>
      </c>
      <c r="J486" s="35">
        <f t="shared" si="107"/>
        <v>6099650</v>
      </c>
      <c r="K486" s="102">
        <f t="shared" si="97"/>
        <v>92.788679076462429</v>
      </c>
    </row>
    <row r="487" spans="1:11" s="3" customFormat="1" ht="48.75" customHeight="1" x14ac:dyDescent="0.25">
      <c r="A487" s="122" t="s">
        <v>404</v>
      </c>
      <c r="B487" s="123"/>
      <c r="C487" s="58"/>
      <c r="D487" s="22" t="s">
        <v>528</v>
      </c>
      <c r="E487" s="55" t="s">
        <v>406</v>
      </c>
      <c r="F487" s="18"/>
      <c r="G487" s="21">
        <f t="shared" ref="G487:J488" si="108">G488</f>
        <v>5586070</v>
      </c>
      <c r="H487" s="21">
        <f t="shared" si="108"/>
        <v>5105650</v>
      </c>
      <c r="I487" s="21">
        <f t="shared" si="108"/>
        <v>5586070</v>
      </c>
      <c r="J487" s="21">
        <f t="shared" si="108"/>
        <v>5105650</v>
      </c>
      <c r="K487" s="102">
        <f t="shared" si="97"/>
        <v>100</v>
      </c>
    </row>
    <row r="488" spans="1:11" s="4" customFormat="1" ht="23.25" customHeight="1" x14ac:dyDescent="0.25">
      <c r="A488" s="122" t="s">
        <v>20</v>
      </c>
      <c r="B488" s="123"/>
      <c r="C488" s="25" t="s">
        <v>187</v>
      </c>
      <c r="D488" s="22" t="s">
        <v>528</v>
      </c>
      <c r="E488" s="20" t="s">
        <v>406</v>
      </c>
      <c r="F488" s="22" t="s">
        <v>21</v>
      </c>
      <c r="G488" s="21">
        <f t="shared" si="108"/>
        <v>5586070</v>
      </c>
      <c r="H488" s="21">
        <f t="shared" si="108"/>
        <v>5105650</v>
      </c>
      <c r="I488" s="21">
        <f t="shared" si="108"/>
        <v>5586070</v>
      </c>
      <c r="J488" s="21">
        <f t="shared" si="108"/>
        <v>5105650</v>
      </c>
      <c r="K488" s="102">
        <f t="shared" si="97"/>
        <v>100</v>
      </c>
    </row>
    <row r="489" spans="1:11" s="4" customFormat="1" ht="23.25" customHeight="1" x14ac:dyDescent="0.25">
      <c r="A489" s="122" t="s">
        <v>22</v>
      </c>
      <c r="B489" s="123"/>
      <c r="C489" s="25" t="s">
        <v>187</v>
      </c>
      <c r="D489" s="22" t="s">
        <v>528</v>
      </c>
      <c r="E489" s="20" t="s">
        <v>406</v>
      </c>
      <c r="F489" s="22" t="s">
        <v>23</v>
      </c>
      <c r="G489" s="21">
        <f>3422810+322070+158350+1682840</f>
        <v>5586070</v>
      </c>
      <c r="H489" s="21">
        <f>3422810+1682840</f>
        <v>5105650</v>
      </c>
      <c r="I489" s="21">
        <f>3422810+322070+158350+1682840</f>
        <v>5586070</v>
      </c>
      <c r="J489" s="21">
        <f>3422810+1682840</f>
        <v>5105650</v>
      </c>
      <c r="K489" s="102">
        <f t="shared" si="97"/>
        <v>100</v>
      </c>
    </row>
    <row r="490" spans="1:11" s="4" customFormat="1" ht="69" customHeight="1" x14ac:dyDescent="0.25">
      <c r="A490" s="122" t="s">
        <v>405</v>
      </c>
      <c r="B490" s="123"/>
      <c r="C490" s="47" t="s">
        <v>148</v>
      </c>
      <c r="D490" s="26" t="s">
        <v>522</v>
      </c>
      <c r="E490" s="26" t="s">
        <v>407</v>
      </c>
      <c r="F490" s="28"/>
      <c r="G490" s="21">
        <f>G491+G493</f>
        <v>994000</v>
      </c>
      <c r="H490" s="21">
        <f t="shared" ref="H490:J490" si="109">H491+H493</f>
        <v>994000</v>
      </c>
      <c r="I490" s="21">
        <f>I491+I493</f>
        <v>994000</v>
      </c>
      <c r="J490" s="21">
        <f t="shared" si="109"/>
        <v>994000</v>
      </c>
      <c r="K490" s="102">
        <f t="shared" si="97"/>
        <v>100</v>
      </c>
    </row>
    <row r="491" spans="1:11" s="4" customFormat="1" ht="57" customHeight="1" x14ac:dyDescent="0.25">
      <c r="A491" s="122" t="s">
        <v>11</v>
      </c>
      <c r="B491" s="123"/>
      <c r="C491" s="25" t="s">
        <v>148</v>
      </c>
      <c r="D491" s="26" t="s">
        <v>522</v>
      </c>
      <c r="E491" s="26" t="s">
        <v>407</v>
      </c>
      <c r="F491" s="22" t="s">
        <v>12</v>
      </c>
      <c r="G491" s="21">
        <f t="shared" ref="G491:J491" si="110">G492</f>
        <v>953000</v>
      </c>
      <c r="H491" s="21">
        <f t="shared" si="110"/>
        <v>953000</v>
      </c>
      <c r="I491" s="21">
        <f t="shared" si="110"/>
        <v>953000</v>
      </c>
      <c r="J491" s="21">
        <f t="shared" si="110"/>
        <v>953000</v>
      </c>
      <c r="K491" s="102">
        <f t="shared" si="97"/>
        <v>100</v>
      </c>
    </row>
    <row r="492" spans="1:11" s="4" customFormat="1" ht="34.5" customHeight="1" x14ac:dyDescent="0.25">
      <c r="A492" s="122" t="s">
        <v>13</v>
      </c>
      <c r="B492" s="123"/>
      <c r="C492" s="25" t="s">
        <v>148</v>
      </c>
      <c r="D492" s="26" t="s">
        <v>522</v>
      </c>
      <c r="E492" s="26" t="s">
        <v>407</v>
      </c>
      <c r="F492" s="22" t="s">
        <v>14</v>
      </c>
      <c r="G492" s="21">
        <f>530550+512-62+422000</f>
        <v>953000</v>
      </c>
      <c r="H492" s="21">
        <f>G492</f>
        <v>953000</v>
      </c>
      <c r="I492" s="21">
        <f>530550+512-62+422000</f>
        <v>953000</v>
      </c>
      <c r="J492" s="21">
        <f>I492</f>
        <v>953000</v>
      </c>
      <c r="K492" s="102">
        <f t="shared" si="97"/>
        <v>100</v>
      </c>
    </row>
    <row r="493" spans="1:11" s="4" customFormat="1" ht="34.5" customHeight="1" x14ac:dyDescent="0.25">
      <c r="A493" s="122" t="s">
        <v>20</v>
      </c>
      <c r="B493" s="123"/>
      <c r="C493" s="25" t="s">
        <v>148</v>
      </c>
      <c r="D493" s="26" t="s">
        <v>522</v>
      </c>
      <c r="E493" s="26" t="s">
        <v>407</v>
      </c>
      <c r="F493" s="22" t="s">
        <v>21</v>
      </c>
      <c r="G493" s="21">
        <f t="shared" ref="G493:J493" si="111">G494</f>
        <v>41000</v>
      </c>
      <c r="H493" s="21">
        <f t="shared" si="111"/>
        <v>41000</v>
      </c>
      <c r="I493" s="21">
        <f t="shared" si="111"/>
        <v>41000</v>
      </c>
      <c r="J493" s="21">
        <f t="shared" si="111"/>
        <v>41000</v>
      </c>
      <c r="K493" s="102">
        <f t="shared" si="97"/>
        <v>100</v>
      </c>
    </row>
    <row r="494" spans="1:11" s="4" customFormat="1" ht="34.5" customHeight="1" x14ac:dyDescent="0.25">
      <c r="A494" s="122" t="s">
        <v>22</v>
      </c>
      <c r="B494" s="123"/>
      <c r="C494" s="25" t="s">
        <v>148</v>
      </c>
      <c r="D494" s="26" t="s">
        <v>522</v>
      </c>
      <c r="E494" s="26" t="s">
        <v>407</v>
      </c>
      <c r="F494" s="22" t="s">
        <v>23</v>
      </c>
      <c r="G494" s="21">
        <f>41450-450</f>
        <v>41000</v>
      </c>
      <c r="H494" s="21">
        <f>G494</f>
        <v>41000</v>
      </c>
      <c r="I494" s="21">
        <f>41450-450</f>
        <v>41000</v>
      </c>
      <c r="J494" s="21">
        <f>I494</f>
        <v>41000</v>
      </c>
      <c r="K494" s="102">
        <f t="shared" si="97"/>
        <v>100</v>
      </c>
    </row>
    <row r="495" spans="1:11" s="4" customFormat="1" ht="39.75" customHeight="1" x14ac:dyDescent="0.25">
      <c r="A495" s="122" t="s">
        <v>572</v>
      </c>
      <c r="B495" s="123"/>
      <c r="C495" s="25" t="s">
        <v>155</v>
      </c>
      <c r="D495" s="26" t="s">
        <v>114</v>
      </c>
      <c r="E495" s="20" t="s">
        <v>216</v>
      </c>
      <c r="F495" s="28"/>
      <c r="G495" s="21">
        <f>G496</f>
        <v>5391708.4399999995</v>
      </c>
      <c r="H495" s="21"/>
      <c r="I495" s="21">
        <f>I496</f>
        <v>4231897.1100000003</v>
      </c>
      <c r="J495" s="21"/>
      <c r="K495" s="102">
        <f t="shared" si="97"/>
        <v>78.488982798187081</v>
      </c>
    </row>
    <row r="496" spans="1:11" s="4" customFormat="1" ht="23.25" customHeight="1" x14ac:dyDescent="0.25">
      <c r="A496" s="122" t="s">
        <v>20</v>
      </c>
      <c r="B496" s="123"/>
      <c r="C496" s="25" t="s">
        <v>155</v>
      </c>
      <c r="D496" s="26" t="s">
        <v>114</v>
      </c>
      <c r="E496" s="20" t="s">
        <v>216</v>
      </c>
      <c r="F496" s="22" t="s">
        <v>21</v>
      </c>
      <c r="G496" s="21">
        <f>G497</f>
        <v>5391708.4399999995</v>
      </c>
      <c r="H496" s="21"/>
      <c r="I496" s="21">
        <f>I497</f>
        <v>4231897.1100000003</v>
      </c>
      <c r="J496" s="21"/>
      <c r="K496" s="102">
        <f t="shared" si="97"/>
        <v>78.488982798187081</v>
      </c>
    </row>
    <row r="497" spans="1:11" s="4" customFormat="1" ht="23.25" customHeight="1" x14ac:dyDescent="0.25">
      <c r="A497" s="122" t="s">
        <v>22</v>
      </c>
      <c r="B497" s="123"/>
      <c r="C497" s="25" t="s">
        <v>155</v>
      </c>
      <c r="D497" s="26" t="s">
        <v>114</v>
      </c>
      <c r="E497" s="20" t="s">
        <v>216</v>
      </c>
      <c r="F497" s="22" t="s">
        <v>23</v>
      </c>
      <c r="G497" s="21">
        <f>4748584.07+145000+131000+150000-19074.24-65000-27000+160634.68+167563.93</f>
        <v>5391708.4399999995</v>
      </c>
      <c r="H497" s="21"/>
      <c r="I497" s="21">
        <v>4231897.1100000003</v>
      </c>
      <c r="J497" s="21"/>
      <c r="K497" s="102">
        <f t="shared" si="97"/>
        <v>78.488982798187081</v>
      </c>
    </row>
    <row r="498" spans="1:11" s="4" customFormat="1" ht="45" customHeight="1" x14ac:dyDescent="0.25">
      <c r="A498" s="122" t="s">
        <v>409</v>
      </c>
      <c r="B498" s="123"/>
      <c r="C498" s="25" t="s">
        <v>155</v>
      </c>
      <c r="D498" s="26" t="s">
        <v>114</v>
      </c>
      <c r="E498" s="20" t="s">
        <v>408</v>
      </c>
      <c r="F498" s="28"/>
      <c r="G498" s="21">
        <f>G499</f>
        <v>6748195.0899999999</v>
      </c>
      <c r="H498" s="21"/>
      <c r="I498" s="21">
        <f>I499</f>
        <v>6363631.3099999996</v>
      </c>
      <c r="J498" s="21"/>
      <c r="K498" s="102">
        <f t="shared" si="97"/>
        <v>94.301234998823958</v>
      </c>
    </row>
    <row r="499" spans="1:11" s="4" customFormat="1" ht="23.25" customHeight="1" x14ac:dyDescent="0.25">
      <c r="A499" s="122" t="s">
        <v>20</v>
      </c>
      <c r="B499" s="123"/>
      <c r="C499" s="25" t="s">
        <v>155</v>
      </c>
      <c r="D499" s="26" t="s">
        <v>114</v>
      </c>
      <c r="E499" s="20" t="s">
        <v>408</v>
      </c>
      <c r="F499" s="22" t="s">
        <v>21</v>
      </c>
      <c r="G499" s="21">
        <f>G500</f>
        <v>6748195.0899999999</v>
      </c>
      <c r="H499" s="21"/>
      <c r="I499" s="21">
        <f>I500</f>
        <v>6363631.3099999996</v>
      </c>
      <c r="J499" s="21"/>
      <c r="K499" s="102">
        <f t="shared" si="97"/>
        <v>94.301234998823958</v>
      </c>
    </row>
    <row r="500" spans="1:11" s="4" customFormat="1" ht="23.25" customHeight="1" x14ac:dyDescent="0.25">
      <c r="A500" s="122" t="s">
        <v>22</v>
      </c>
      <c r="B500" s="123"/>
      <c r="C500" s="25" t="s">
        <v>155</v>
      </c>
      <c r="D500" s="26" t="s">
        <v>114</v>
      </c>
      <c r="E500" s="20" t="s">
        <v>408</v>
      </c>
      <c r="F500" s="22" t="s">
        <v>23</v>
      </c>
      <c r="G500" s="21">
        <f>6709197.29+150000-111002.2</f>
        <v>6748195.0899999999</v>
      </c>
      <c r="H500" s="21"/>
      <c r="I500" s="21">
        <v>6363631.3099999996</v>
      </c>
      <c r="J500" s="21"/>
      <c r="K500" s="102">
        <f t="shared" si="97"/>
        <v>94.301234998823958</v>
      </c>
    </row>
    <row r="501" spans="1:11" s="4" customFormat="1" ht="29.25" customHeight="1" x14ac:dyDescent="0.25">
      <c r="A501" s="122" t="s">
        <v>410</v>
      </c>
      <c r="B501" s="123"/>
      <c r="C501" s="25" t="s">
        <v>155</v>
      </c>
      <c r="D501" s="26" t="s">
        <v>114</v>
      </c>
      <c r="E501" s="20" t="s">
        <v>411</v>
      </c>
      <c r="F501" s="28"/>
      <c r="G501" s="21">
        <f>G502</f>
        <v>6121408.4800000004</v>
      </c>
      <c r="H501" s="21"/>
      <c r="I501" s="21">
        <f>I502</f>
        <v>5944867.9800000004</v>
      </c>
      <c r="J501" s="21"/>
      <c r="K501" s="102">
        <f t="shared" si="97"/>
        <v>97.116015038421352</v>
      </c>
    </row>
    <row r="502" spans="1:11" s="4" customFormat="1" ht="23.25" customHeight="1" x14ac:dyDescent="0.25">
      <c r="A502" s="122" t="s">
        <v>20</v>
      </c>
      <c r="B502" s="123"/>
      <c r="C502" s="25" t="s">
        <v>155</v>
      </c>
      <c r="D502" s="26" t="s">
        <v>114</v>
      </c>
      <c r="E502" s="20" t="s">
        <v>411</v>
      </c>
      <c r="F502" s="22" t="s">
        <v>21</v>
      </c>
      <c r="G502" s="21">
        <f>G503</f>
        <v>6121408.4800000004</v>
      </c>
      <c r="H502" s="21"/>
      <c r="I502" s="21">
        <f>I503</f>
        <v>5944867.9800000004</v>
      </c>
      <c r="J502" s="21"/>
      <c r="K502" s="102">
        <f t="shared" si="97"/>
        <v>97.116015038421352</v>
      </c>
    </row>
    <row r="503" spans="1:11" s="4" customFormat="1" ht="23.25" customHeight="1" x14ac:dyDescent="0.25">
      <c r="A503" s="122" t="s">
        <v>22</v>
      </c>
      <c r="B503" s="123"/>
      <c r="C503" s="25" t="s">
        <v>155</v>
      </c>
      <c r="D503" s="26" t="s">
        <v>114</v>
      </c>
      <c r="E503" s="20" t="s">
        <v>411</v>
      </c>
      <c r="F503" s="22" t="s">
        <v>23</v>
      </c>
      <c r="G503" s="21">
        <f>3571226.57+116040+1131900+905000+500000-158350+65000+27000-36408.09</f>
        <v>6121408.4800000004</v>
      </c>
      <c r="H503" s="21"/>
      <c r="I503" s="21">
        <v>5944867.9800000004</v>
      </c>
      <c r="J503" s="21"/>
      <c r="K503" s="102">
        <f t="shared" si="97"/>
        <v>97.116015038421352</v>
      </c>
    </row>
    <row r="504" spans="1:11" s="4" customFormat="1" ht="41.25" customHeight="1" x14ac:dyDescent="0.25">
      <c r="A504" s="122" t="s">
        <v>568</v>
      </c>
      <c r="B504" s="123"/>
      <c r="C504" s="25" t="s">
        <v>155</v>
      </c>
      <c r="D504" s="26" t="s">
        <v>571</v>
      </c>
      <c r="E504" s="20" t="s">
        <v>567</v>
      </c>
      <c r="F504" s="28"/>
      <c r="G504" s="21">
        <f>G505</f>
        <v>914480.85</v>
      </c>
      <c r="H504" s="21"/>
      <c r="I504" s="21">
        <f>I505</f>
        <v>914480.85</v>
      </c>
      <c r="J504" s="21"/>
      <c r="K504" s="102">
        <f t="shared" si="97"/>
        <v>100</v>
      </c>
    </row>
    <row r="505" spans="1:11" s="4" customFormat="1" ht="23.25" customHeight="1" x14ac:dyDescent="0.25">
      <c r="A505" s="122" t="s">
        <v>20</v>
      </c>
      <c r="B505" s="123"/>
      <c r="C505" s="25" t="s">
        <v>155</v>
      </c>
      <c r="D505" s="26" t="s">
        <v>571</v>
      </c>
      <c r="E505" s="20" t="s">
        <v>567</v>
      </c>
      <c r="F505" s="22" t="s">
        <v>21</v>
      </c>
      <c r="G505" s="21">
        <f>G506</f>
        <v>914480.85</v>
      </c>
      <c r="H505" s="21"/>
      <c r="I505" s="21">
        <f>I506</f>
        <v>914480.85</v>
      </c>
      <c r="J505" s="21"/>
      <c r="K505" s="102">
        <f t="shared" si="97"/>
        <v>100</v>
      </c>
    </row>
    <row r="506" spans="1:11" s="4" customFormat="1" ht="23.25" customHeight="1" x14ac:dyDescent="0.25">
      <c r="A506" s="122" t="s">
        <v>22</v>
      </c>
      <c r="B506" s="123"/>
      <c r="C506" s="25" t="s">
        <v>155</v>
      </c>
      <c r="D506" s="26" t="s">
        <v>571</v>
      </c>
      <c r="E506" s="20" t="s">
        <v>567</v>
      </c>
      <c r="F506" s="22" t="s">
        <v>23</v>
      </c>
      <c r="G506" s="21">
        <f>981002-81000+19074.24-4595.39</f>
        <v>914480.85</v>
      </c>
      <c r="H506" s="21"/>
      <c r="I506" s="21">
        <f>981002-81000+19074.24-4595.39</f>
        <v>914480.85</v>
      </c>
      <c r="J506" s="21"/>
      <c r="K506" s="102">
        <f t="shared" si="97"/>
        <v>100</v>
      </c>
    </row>
    <row r="507" spans="1:11" s="4" customFormat="1" ht="38.25" customHeight="1" x14ac:dyDescent="0.25">
      <c r="A507" s="122" t="s">
        <v>413</v>
      </c>
      <c r="B507" s="123"/>
      <c r="C507" s="25" t="s">
        <v>155</v>
      </c>
      <c r="D507" s="26" t="s">
        <v>523</v>
      </c>
      <c r="E507" s="20" t="s">
        <v>414</v>
      </c>
      <c r="F507" s="28"/>
      <c r="G507" s="21">
        <f>G508</f>
        <v>2845066.26</v>
      </c>
      <c r="H507" s="21"/>
      <c r="I507" s="21">
        <f>I508</f>
        <v>2500015.65</v>
      </c>
      <c r="J507" s="21"/>
      <c r="K507" s="102">
        <f t="shared" si="97"/>
        <v>87.871965765746353</v>
      </c>
    </row>
    <row r="508" spans="1:11" s="4" customFormat="1" ht="23.25" customHeight="1" x14ac:dyDescent="0.25">
      <c r="A508" s="122" t="s">
        <v>20</v>
      </c>
      <c r="B508" s="123"/>
      <c r="C508" s="25" t="s">
        <v>155</v>
      </c>
      <c r="D508" s="26" t="s">
        <v>523</v>
      </c>
      <c r="E508" s="20" t="s">
        <v>414</v>
      </c>
      <c r="F508" s="22" t="s">
        <v>21</v>
      </c>
      <c r="G508" s="21">
        <f>G509</f>
        <v>2845066.26</v>
      </c>
      <c r="H508" s="21"/>
      <c r="I508" s="21">
        <f>I509</f>
        <v>2500015.65</v>
      </c>
      <c r="J508" s="21"/>
      <c r="K508" s="102">
        <f t="shared" si="97"/>
        <v>87.871965765746353</v>
      </c>
    </row>
    <row r="509" spans="1:11" s="4" customFormat="1" ht="23.25" customHeight="1" x14ac:dyDescent="0.25">
      <c r="A509" s="122" t="s">
        <v>22</v>
      </c>
      <c r="B509" s="123"/>
      <c r="C509" s="25" t="s">
        <v>155</v>
      </c>
      <c r="D509" s="26" t="s">
        <v>523</v>
      </c>
      <c r="E509" s="20" t="s">
        <v>414</v>
      </c>
      <c r="F509" s="22" t="s">
        <v>23</v>
      </c>
      <c r="G509" s="21">
        <f>816000+1444700+599980-167613.74-48000+200000</f>
        <v>2845066.26</v>
      </c>
      <c r="H509" s="21"/>
      <c r="I509" s="21">
        <v>2500015.65</v>
      </c>
      <c r="J509" s="21"/>
      <c r="K509" s="102">
        <f t="shared" si="97"/>
        <v>87.871965765746353</v>
      </c>
    </row>
    <row r="510" spans="1:11" s="4" customFormat="1" ht="38.25" customHeight="1" x14ac:dyDescent="0.25">
      <c r="A510" s="122" t="s">
        <v>595</v>
      </c>
      <c r="B510" s="123"/>
      <c r="C510" s="25" t="s">
        <v>155</v>
      </c>
      <c r="D510" s="26" t="s">
        <v>596</v>
      </c>
      <c r="E510" s="20" t="s">
        <v>597</v>
      </c>
      <c r="F510" s="28"/>
      <c r="G510" s="21">
        <f>G511</f>
        <v>48000</v>
      </c>
      <c r="H510" s="21"/>
      <c r="I510" s="21">
        <f>I511</f>
        <v>48000</v>
      </c>
      <c r="J510" s="21"/>
      <c r="K510" s="102">
        <f t="shared" si="97"/>
        <v>100</v>
      </c>
    </row>
    <row r="511" spans="1:11" s="4" customFormat="1" ht="23.25" customHeight="1" x14ac:dyDescent="0.25">
      <c r="A511" s="122" t="s">
        <v>20</v>
      </c>
      <c r="B511" s="123"/>
      <c r="C511" s="25" t="s">
        <v>155</v>
      </c>
      <c r="D511" s="26" t="s">
        <v>596</v>
      </c>
      <c r="E511" s="20" t="s">
        <v>597</v>
      </c>
      <c r="F511" s="22" t="s">
        <v>21</v>
      </c>
      <c r="G511" s="21">
        <f>G512</f>
        <v>48000</v>
      </c>
      <c r="H511" s="21"/>
      <c r="I511" s="21">
        <f>I512</f>
        <v>48000</v>
      </c>
      <c r="J511" s="21"/>
      <c r="K511" s="102">
        <f t="shared" si="97"/>
        <v>100</v>
      </c>
    </row>
    <row r="512" spans="1:11" s="4" customFormat="1" ht="23.25" customHeight="1" x14ac:dyDescent="0.25">
      <c r="A512" s="122" t="s">
        <v>22</v>
      </c>
      <c r="B512" s="123"/>
      <c r="C512" s="25" t="s">
        <v>155</v>
      </c>
      <c r="D512" s="26" t="s">
        <v>596</v>
      </c>
      <c r="E512" s="20" t="s">
        <v>597</v>
      </c>
      <c r="F512" s="22" t="s">
        <v>23</v>
      </c>
      <c r="G512" s="21">
        <v>48000</v>
      </c>
      <c r="H512" s="21"/>
      <c r="I512" s="21">
        <v>48000</v>
      </c>
      <c r="J512" s="21"/>
      <c r="K512" s="102">
        <f t="shared" si="97"/>
        <v>100</v>
      </c>
    </row>
    <row r="513" spans="1:11" s="4" customFormat="1" ht="38.25" customHeight="1" x14ac:dyDescent="0.25">
      <c r="A513" s="122" t="s">
        <v>569</v>
      </c>
      <c r="B513" s="123"/>
      <c r="C513" s="25" t="s">
        <v>155</v>
      </c>
      <c r="D513" s="26" t="s">
        <v>577</v>
      </c>
      <c r="E513" s="20" t="s">
        <v>570</v>
      </c>
      <c r="F513" s="28"/>
      <c r="G513" s="21">
        <f>G514</f>
        <v>0</v>
      </c>
      <c r="H513" s="21"/>
      <c r="I513" s="21">
        <f>I514</f>
        <v>0</v>
      </c>
      <c r="J513" s="21"/>
      <c r="K513" s="102">
        <v>0</v>
      </c>
    </row>
    <row r="514" spans="1:11" s="4" customFormat="1" ht="23.25" customHeight="1" x14ac:dyDescent="0.25">
      <c r="A514" s="122" t="s">
        <v>20</v>
      </c>
      <c r="B514" s="123"/>
      <c r="C514" s="25" t="s">
        <v>155</v>
      </c>
      <c r="D514" s="26" t="s">
        <v>577</v>
      </c>
      <c r="E514" s="20" t="s">
        <v>570</v>
      </c>
      <c r="F514" s="22" t="s">
        <v>21</v>
      </c>
      <c r="G514" s="21">
        <f>G515</f>
        <v>0</v>
      </c>
      <c r="H514" s="21"/>
      <c r="I514" s="21">
        <f>I515</f>
        <v>0</v>
      </c>
      <c r="J514" s="21"/>
      <c r="K514" s="102">
        <v>0</v>
      </c>
    </row>
    <row r="515" spans="1:11" s="4" customFormat="1" ht="23.25" customHeight="1" x14ac:dyDescent="0.25">
      <c r="A515" s="122" t="s">
        <v>22</v>
      </c>
      <c r="B515" s="123"/>
      <c r="C515" s="25" t="s">
        <v>155</v>
      </c>
      <c r="D515" s="26" t="s">
        <v>577</v>
      </c>
      <c r="E515" s="20" t="s">
        <v>570</v>
      </c>
      <c r="F515" s="22" t="s">
        <v>23</v>
      </c>
      <c r="G515" s="21">
        <f>150000-150000</f>
        <v>0</v>
      </c>
      <c r="H515" s="21"/>
      <c r="I515" s="21">
        <f>150000-150000</f>
        <v>0</v>
      </c>
      <c r="J515" s="21"/>
      <c r="K515" s="102">
        <v>0</v>
      </c>
    </row>
    <row r="516" spans="1:11" s="9" customFormat="1" ht="37.5" customHeight="1" x14ac:dyDescent="0.25">
      <c r="A516" s="128" t="s">
        <v>415</v>
      </c>
      <c r="B516" s="129"/>
      <c r="C516" s="83"/>
      <c r="D516" s="38" t="s">
        <v>529</v>
      </c>
      <c r="E516" s="38" t="s">
        <v>524</v>
      </c>
      <c r="F516" s="36"/>
      <c r="G516" s="35">
        <f>G517</f>
        <v>456000</v>
      </c>
      <c r="H516" s="35">
        <f t="shared" ref="H516:J516" si="112">H517</f>
        <v>416780</v>
      </c>
      <c r="I516" s="35">
        <f>I517</f>
        <v>455952.5</v>
      </c>
      <c r="J516" s="35">
        <f t="shared" si="112"/>
        <v>416740.58</v>
      </c>
      <c r="K516" s="102">
        <f t="shared" si="97"/>
        <v>99.989583333333329</v>
      </c>
    </row>
    <row r="517" spans="1:11" s="4" customFormat="1" ht="30.75" customHeight="1" x14ac:dyDescent="0.25">
      <c r="A517" s="130" t="s">
        <v>416</v>
      </c>
      <c r="B517" s="131"/>
      <c r="C517" s="25" t="s">
        <v>199</v>
      </c>
      <c r="D517" s="26" t="s">
        <v>530</v>
      </c>
      <c r="E517" s="20" t="s">
        <v>427</v>
      </c>
      <c r="F517" s="28"/>
      <c r="G517" s="21">
        <f>G518</f>
        <v>456000</v>
      </c>
      <c r="H517" s="21">
        <f>H518</f>
        <v>416780</v>
      </c>
      <c r="I517" s="21">
        <f>I518</f>
        <v>455952.5</v>
      </c>
      <c r="J517" s="21">
        <f>J518</f>
        <v>416740.58</v>
      </c>
      <c r="K517" s="102">
        <f t="shared" si="97"/>
        <v>99.989583333333329</v>
      </c>
    </row>
    <row r="518" spans="1:11" s="4" customFormat="1" ht="15" customHeight="1" x14ac:dyDescent="0.25">
      <c r="A518" s="122" t="s">
        <v>28</v>
      </c>
      <c r="B518" s="123"/>
      <c r="C518" s="25" t="s">
        <v>199</v>
      </c>
      <c r="D518" s="26" t="s">
        <v>530</v>
      </c>
      <c r="E518" s="20" t="s">
        <v>427</v>
      </c>
      <c r="F518" s="22" t="s">
        <v>29</v>
      </c>
      <c r="G518" s="21">
        <f t="shared" ref="G518:J518" si="113">G519</f>
        <v>456000</v>
      </c>
      <c r="H518" s="21">
        <f t="shared" si="113"/>
        <v>416780</v>
      </c>
      <c r="I518" s="21">
        <f t="shared" si="113"/>
        <v>455952.5</v>
      </c>
      <c r="J518" s="21">
        <f t="shared" si="113"/>
        <v>416740.58</v>
      </c>
      <c r="K518" s="102">
        <f t="shared" si="97"/>
        <v>99.989583333333329</v>
      </c>
    </row>
    <row r="519" spans="1:11" s="4" customFormat="1" ht="34.5" customHeight="1" x14ac:dyDescent="0.25">
      <c r="A519" s="122" t="s">
        <v>39</v>
      </c>
      <c r="B519" s="123"/>
      <c r="C519" s="25" t="s">
        <v>199</v>
      </c>
      <c r="D519" s="26" t="s">
        <v>530</v>
      </c>
      <c r="E519" s="20" t="s">
        <v>427</v>
      </c>
      <c r="F519" s="22" t="s">
        <v>40</v>
      </c>
      <c r="G519" s="21">
        <f>9169240+862760-9169240+9169240-705890-7502110-117650-1250350</f>
        <v>456000</v>
      </c>
      <c r="H519" s="21">
        <f>9169240-9169240+9169240-7502110-1250350</f>
        <v>416780</v>
      </c>
      <c r="I519" s="21">
        <v>455952.5</v>
      </c>
      <c r="J519" s="21">
        <v>416740.58</v>
      </c>
      <c r="K519" s="102">
        <f t="shared" si="97"/>
        <v>99.989583333333329</v>
      </c>
    </row>
    <row r="520" spans="1:11" s="4" customFormat="1" ht="15" customHeight="1" x14ac:dyDescent="0.25">
      <c r="A520" s="124" t="s">
        <v>41</v>
      </c>
      <c r="B520" s="125"/>
      <c r="C520" s="73"/>
      <c r="D520" s="48" t="s">
        <v>42</v>
      </c>
      <c r="E520" s="48"/>
      <c r="F520" s="48"/>
      <c r="G520" s="29">
        <f>G521+G524+G527</f>
        <v>17526130.119999997</v>
      </c>
      <c r="H520" s="29"/>
      <c r="I520" s="29">
        <f>I521+I524+I527</f>
        <v>12059177.149999999</v>
      </c>
      <c r="J520" s="29"/>
      <c r="K520" s="102">
        <f t="shared" si="97"/>
        <v>68.80684479364119</v>
      </c>
    </row>
    <row r="521" spans="1:11" s="4" customFormat="1" ht="15" customHeight="1" x14ac:dyDescent="0.25">
      <c r="A521" s="122" t="s">
        <v>46</v>
      </c>
      <c r="B521" s="123"/>
      <c r="C521" s="25" t="s">
        <v>580</v>
      </c>
      <c r="D521" s="22" t="s">
        <v>47</v>
      </c>
      <c r="E521" s="22"/>
      <c r="F521" s="28"/>
      <c r="G521" s="21">
        <f>G522</f>
        <v>5465000</v>
      </c>
      <c r="H521" s="21"/>
      <c r="I521" s="21">
        <f>I522</f>
        <v>0</v>
      </c>
      <c r="J521" s="21"/>
      <c r="K521" s="102">
        <f t="shared" si="97"/>
        <v>0</v>
      </c>
    </row>
    <row r="522" spans="1:11" s="4" customFormat="1" ht="15" customHeight="1" x14ac:dyDescent="0.25">
      <c r="A522" s="122" t="s">
        <v>28</v>
      </c>
      <c r="B522" s="123"/>
      <c r="C522" s="25" t="s">
        <v>580</v>
      </c>
      <c r="D522" s="22" t="s">
        <v>47</v>
      </c>
      <c r="E522" s="22"/>
      <c r="F522" s="22" t="s">
        <v>29</v>
      </c>
      <c r="G522" s="21">
        <f>G523</f>
        <v>5465000</v>
      </c>
      <c r="H522" s="21"/>
      <c r="I522" s="21">
        <f>I523</f>
        <v>0</v>
      </c>
      <c r="J522" s="21"/>
      <c r="K522" s="102">
        <f t="shared" si="97"/>
        <v>0</v>
      </c>
    </row>
    <row r="523" spans="1:11" s="4" customFormat="1" ht="15" customHeight="1" x14ac:dyDescent="0.25">
      <c r="A523" s="126" t="s">
        <v>48</v>
      </c>
      <c r="B523" s="127"/>
      <c r="C523" s="20" t="s">
        <v>580</v>
      </c>
      <c r="D523" s="69">
        <v>9900000060</v>
      </c>
      <c r="E523" s="69"/>
      <c r="F523" s="69" t="s">
        <v>49</v>
      </c>
      <c r="G523" s="43">
        <f>100000+5365000</f>
        <v>5465000</v>
      </c>
      <c r="H523" s="43"/>
      <c r="I523" s="43">
        <v>0</v>
      </c>
      <c r="J523" s="43"/>
      <c r="K523" s="102">
        <f t="shared" si="97"/>
        <v>0</v>
      </c>
    </row>
    <row r="524" spans="1:11" s="4" customFormat="1" ht="15" customHeight="1" x14ac:dyDescent="0.25">
      <c r="A524" s="118"/>
      <c r="B524" s="119"/>
      <c r="C524" s="71" t="s">
        <v>148</v>
      </c>
      <c r="D524" s="72">
        <v>9900000080</v>
      </c>
      <c r="E524" s="72"/>
      <c r="F524" s="72"/>
      <c r="G524" s="66">
        <f>G525</f>
        <v>12059130.119999999</v>
      </c>
      <c r="H524" s="66"/>
      <c r="I524" s="66">
        <f>I525</f>
        <v>12059130.119999999</v>
      </c>
      <c r="J524" s="66"/>
      <c r="K524" s="102">
        <f t="shared" si="97"/>
        <v>100</v>
      </c>
    </row>
    <row r="525" spans="1:11" s="4" customFormat="1" ht="15" customHeight="1" x14ac:dyDescent="0.25">
      <c r="A525" s="118"/>
      <c r="B525" s="119"/>
      <c r="C525" s="71" t="s">
        <v>148</v>
      </c>
      <c r="D525" s="72">
        <v>9900000080</v>
      </c>
      <c r="E525" s="72"/>
      <c r="F525" s="72">
        <v>800</v>
      </c>
      <c r="G525" s="66">
        <f>G526</f>
        <v>12059130.119999999</v>
      </c>
      <c r="H525" s="66"/>
      <c r="I525" s="66">
        <f>I526</f>
        <v>12059130.119999999</v>
      </c>
      <c r="J525" s="66"/>
      <c r="K525" s="102">
        <f t="shared" si="97"/>
        <v>100</v>
      </c>
    </row>
    <row r="526" spans="1:11" s="4" customFormat="1" ht="15" customHeight="1" x14ac:dyDescent="0.25">
      <c r="A526" s="120" t="s">
        <v>581</v>
      </c>
      <c r="B526" s="121"/>
      <c r="C526" s="71" t="s">
        <v>148</v>
      </c>
      <c r="D526" s="72">
        <v>9900000080</v>
      </c>
      <c r="E526" s="72"/>
      <c r="F526" s="72">
        <v>830</v>
      </c>
      <c r="G526" s="66">
        <v>12059130.119999999</v>
      </c>
      <c r="H526" s="66"/>
      <c r="I526" s="66">
        <v>12059130.119999999</v>
      </c>
      <c r="J526" s="66"/>
      <c r="K526" s="102">
        <f t="shared" si="97"/>
        <v>100</v>
      </c>
    </row>
    <row r="527" spans="1:11" s="4" customFormat="1" ht="15" customHeight="1" x14ac:dyDescent="0.25">
      <c r="A527" s="118"/>
      <c r="B527" s="119"/>
      <c r="C527" s="71" t="s">
        <v>587</v>
      </c>
      <c r="D527" s="72">
        <v>9900004000</v>
      </c>
      <c r="E527" s="72"/>
      <c r="F527" s="72"/>
      <c r="G527" s="66">
        <f>G528</f>
        <v>2000</v>
      </c>
      <c r="H527" s="66"/>
      <c r="I527" s="66">
        <f>I528</f>
        <v>47.03</v>
      </c>
      <c r="J527" s="66"/>
      <c r="K527" s="102">
        <f t="shared" si="97"/>
        <v>2.3515000000000001</v>
      </c>
    </row>
    <row r="528" spans="1:11" s="4" customFormat="1" ht="15" customHeight="1" x14ac:dyDescent="0.25">
      <c r="A528" s="118"/>
      <c r="B528" s="119"/>
      <c r="C528" s="71" t="s">
        <v>587</v>
      </c>
      <c r="D528" s="72">
        <v>9900004000</v>
      </c>
      <c r="E528" s="72"/>
      <c r="F528" s="72">
        <v>800</v>
      </c>
      <c r="G528" s="66">
        <f>G529</f>
        <v>2000</v>
      </c>
      <c r="H528" s="66"/>
      <c r="I528" s="66">
        <f>I529</f>
        <v>47.03</v>
      </c>
      <c r="J528" s="66"/>
      <c r="K528" s="102">
        <f t="shared" si="97"/>
        <v>2.3515000000000001</v>
      </c>
    </row>
    <row r="529" spans="1:15" s="4" customFormat="1" ht="15" customHeight="1" x14ac:dyDescent="0.25">
      <c r="A529" s="120" t="s">
        <v>588</v>
      </c>
      <c r="B529" s="121"/>
      <c r="C529" s="71" t="s">
        <v>587</v>
      </c>
      <c r="D529" s="72">
        <v>9900004000</v>
      </c>
      <c r="E529" s="72"/>
      <c r="F529" s="72">
        <v>850</v>
      </c>
      <c r="G529" s="66">
        <v>2000</v>
      </c>
      <c r="H529" s="66"/>
      <c r="I529" s="66">
        <v>47.03</v>
      </c>
      <c r="J529" s="66"/>
      <c r="K529" s="102">
        <f t="shared" ref="K529:K532" si="114">I529/G529*100</f>
        <v>2.3515000000000001</v>
      </c>
    </row>
    <row r="530" spans="1:15" s="4" customFormat="1" ht="15" customHeight="1" thickBot="1" x14ac:dyDescent="0.3">
      <c r="A530" s="110" t="s">
        <v>132</v>
      </c>
      <c r="B530" s="111"/>
      <c r="C530" s="111"/>
      <c r="D530" s="112"/>
      <c r="E530" s="112"/>
      <c r="F530" s="113"/>
      <c r="G530" s="70">
        <f>G520</f>
        <v>17526130.119999997</v>
      </c>
      <c r="H530" s="70"/>
      <c r="I530" s="70">
        <f>I520</f>
        <v>12059177.149999999</v>
      </c>
      <c r="J530" s="70"/>
      <c r="K530" s="102">
        <f t="shared" si="114"/>
        <v>68.80684479364119</v>
      </c>
    </row>
    <row r="531" spans="1:15" s="4" customFormat="1" ht="15" customHeight="1" thickBot="1" x14ac:dyDescent="0.3">
      <c r="A531" s="114" t="s">
        <v>133</v>
      </c>
      <c r="B531" s="115"/>
      <c r="C531" s="115"/>
      <c r="D531" s="116"/>
      <c r="E531" s="116"/>
      <c r="F531" s="117"/>
      <c r="G531" s="57">
        <f>G16+G64+G152+G170+G191+G199+G205+G292+G298+G335+G382+G416+G422+G473+G479</f>
        <v>263016772.03000003</v>
      </c>
      <c r="H531" s="57">
        <f t="shared" ref="H531:J531" si="115">H16+H64+H152+H170+H191+H199+H205+H292+H298+H335+H382+H416+H422+H473+H479</f>
        <v>85822951.75</v>
      </c>
      <c r="I531" s="57">
        <f>I16+I64+I152+I170+I191+I199+I205+I292+I298+I335+I382+I416+I422+I473+I479</f>
        <v>248195845.72</v>
      </c>
      <c r="J531" s="57">
        <f t="shared" si="115"/>
        <v>84835962.189999998</v>
      </c>
      <c r="K531" s="102">
        <f t="shared" si="114"/>
        <v>94.365026155704797</v>
      </c>
    </row>
    <row r="532" spans="1:15" s="4" customFormat="1" ht="15" customHeight="1" thickBot="1" x14ac:dyDescent="0.3">
      <c r="A532" s="114" t="s">
        <v>131</v>
      </c>
      <c r="B532" s="115"/>
      <c r="C532" s="115"/>
      <c r="D532" s="116"/>
      <c r="E532" s="116"/>
      <c r="F532" s="117"/>
      <c r="G532" s="56">
        <f>G530+G531</f>
        <v>280542902.15000004</v>
      </c>
      <c r="H532" s="56">
        <f t="shared" ref="H532:J532" si="116">H530+H531</f>
        <v>85822951.75</v>
      </c>
      <c r="I532" s="56">
        <f>I530+I531</f>
        <v>260255022.87</v>
      </c>
      <c r="J532" s="56">
        <f t="shared" si="116"/>
        <v>84835962.189999998</v>
      </c>
      <c r="K532" s="102">
        <f t="shared" si="114"/>
        <v>92.768350535864712</v>
      </c>
    </row>
    <row r="533" spans="1:15" s="53" customFormat="1" x14ac:dyDescent="0.25">
      <c r="A533" s="59"/>
      <c r="B533" s="59"/>
      <c r="C533" s="59"/>
      <c r="D533" s="59"/>
      <c r="E533" s="59"/>
      <c r="F533" s="59"/>
      <c r="G533" s="49"/>
      <c r="H533" s="49"/>
      <c r="I533" s="49"/>
      <c r="J533" s="49"/>
      <c r="K533" s="100"/>
    </row>
    <row r="534" spans="1:15" s="53" customFormat="1" x14ac:dyDescent="0.25">
      <c r="A534" s="50"/>
      <c r="B534" s="50"/>
      <c r="C534" s="50"/>
      <c r="D534" s="50"/>
      <c r="E534" s="50"/>
      <c r="F534" s="50"/>
      <c r="G534" s="50"/>
      <c r="H534" s="51"/>
      <c r="I534" s="50"/>
      <c r="J534" s="51"/>
      <c r="K534" s="100"/>
    </row>
    <row r="535" spans="1:15" s="53" customFormat="1" x14ac:dyDescent="0.25">
      <c r="A535" s="50"/>
      <c r="B535" s="50"/>
      <c r="C535" s="50"/>
      <c r="D535" s="50"/>
      <c r="E535" s="50"/>
      <c r="F535" s="50"/>
      <c r="G535" s="50"/>
      <c r="H535" s="51"/>
      <c r="I535" s="50"/>
      <c r="J535" s="51"/>
      <c r="K535" s="100"/>
    </row>
    <row r="536" spans="1:15" s="53" customFormat="1" x14ac:dyDescent="0.25">
      <c r="A536" s="50"/>
      <c r="B536" s="50"/>
      <c r="C536" s="50"/>
      <c r="D536" s="50"/>
      <c r="E536" s="50"/>
      <c r="F536" s="50"/>
      <c r="G536" s="50"/>
      <c r="H536" s="51"/>
      <c r="I536" s="50"/>
      <c r="J536" s="51"/>
      <c r="K536" s="100"/>
    </row>
    <row r="537" spans="1:15" s="53" customFormat="1" x14ac:dyDescent="0.25">
      <c r="A537" s="50"/>
      <c r="B537" s="50"/>
      <c r="C537" s="50"/>
      <c r="D537" s="50"/>
      <c r="E537" s="50"/>
      <c r="F537" s="50"/>
      <c r="G537" s="50"/>
      <c r="H537" s="51"/>
      <c r="I537" s="50"/>
      <c r="J537" s="51"/>
      <c r="K537" s="100"/>
    </row>
    <row r="538" spans="1:15" s="53" customFormat="1" x14ac:dyDescent="0.25">
      <c r="A538" s="50"/>
      <c r="B538" s="50"/>
      <c r="C538" s="50"/>
      <c r="D538" s="50"/>
      <c r="E538" s="50"/>
      <c r="F538" s="50"/>
      <c r="G538" s="50"/>
      <c r="H538" s="51"/>
      <c r="I538" s="50"/>
      <c r="J538" s="51"/>
      <c r="K538" s="100"/>
    </row>
    <row r="539" spans="1:15" s="53" customFormat="1" x14ac:dyDescent="0.25">
      <c r="A539" s="50"/>
      <c r="B539" s="50"/>
      <c r="C539" s="50"/>
      <c r="D539" s="50"/>
      <c r="E539" s="50"/>
      <c r="F539" s="50"/>
      <c r="G539" s="50"/>
      <c r="H539" s="51"/>
      <c r="I539" s="50"/>
      <c r="J539" s="51"/>
      <c r="K539" s="100"/>
    </row>
    <row r="540" spans="1:15" s="53" customFormat="1" x14ac:dyDescent="0.25">
      <c r="A540" s="50"/>
      <c r="B540" s="50"/>
      <c r="C540" s="50"/>
      <c r="D540" s="50"/>
      <c r="E540" s="50"/>
      <c r="F540" s="50"/>
      <c r="G540" s="50"/>
      <c r="H540" s="51"/>
      <c r="I540" s="50"/>
      <c r="J540" s="51"/>
      <c r="K540" s="100"/>
    </row>
    <row r="541" spans="1:15" s="53" customFormat="1" x14ac:dyDescent="0.25">
      <c r="A541" s="50"/>
      <c r="B541" s="50"/>
      <c r="C541" s="50"/>
      <c r="D541" s="50"/>
      <c r="E541" s="50"/>
      <c r="F541" s="50"/>
      <c r="G541" s="50"/>
      <c r="H541" s="51"/>
      <c r="I541" s="50"/>
      <c r="J541" s="51"/>
      <c r="K541" s="100"/>
    </row>
    <row r="542" spans="1:15" s="2" customFormat="1" x14ac:dyDescent="0.25">
      <c r="A542" s="10"/>
      <c r="B542" s="10"/>
      <c r="C542" s="10"/>
      <c r="D542" s="10"/>
      <c r="E542" s="10"/>
      <c r="F542" s="10"/>
      <c r="G542" s="50"/>
      <c r="H542" s="51"/>
      <c r="I542" s="50"/>
      <c r="J542" s="51"/>
      <c r="K542" s="100"/>
      <c r="L542" s="53"/>
      <c r="M542" s="53"/>
      <c r="N542" s="53"/>
      <c r="O542" s="53"/>
    </row>
    <row r="545" spans="1:15" s="51" customFormat="1" x14ac:dyDescent="0.25">
      <c r="A545" s="10"/>
      <c r="B545" s="10"/>
      <c r="C545" s="10"/>
      <c r="D545" s="10"/>
      <c r="E545" s="10"/>
      <c r="F545" s="10"/>
      <c r="G545" s="10"/>
      <c r="I545" s="10"/>
      <c r="K545" s="101"/>
      <c r="L545" s="103"/>
      <c r="M545" s="103"/>
      <c r="N545" s="103"/>
      <c r="O545" s="103"/>
    </row>
  </sheetData>
  <mergeCells count="541">
    <mergeCell ref="I12:J12"/>
    <mergeCell ref="A7:H7"/>
    <mergeCell ref="A8:H8"/>
    <mergeCell ref="A9:H9"/>
    <mergeCell ref="B11:H11"/>
    <mergeCell ref="G12:H12"/>
    <mergeCell ref="A1:H1"/>
    <mergeCell ref="A2:H2"/>
    <mergeCell ref="A3:H3"/>
    <mergeCell ref="A4:H4"/>
    <mergeCell ref="A5:H5"/>
    <mergeCell ref="A6:H6"/>
    <mergeCell ref="I1:J1"/>
    <mergeCell ref="I3:K3"/>
    <mergeCell ref="I4:K4"/>
    <mergeCell ref="I5:K5"/>
    <mergeCell ref="A10:J10"/>
    <mergeCell ref="G13:H13"/>
    <mergeCell ref="I13:J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5:B15"/>
    <mergeCell ref="A16:B16"/>
    <mergeCell ref="A17:B17"/>
    <mergeCell ref="A18:B18"/>
    <mergeCell ref="A19:B19"/>
    <mergeCell ref="A13:B14"/>
    <mergeCell ref="C13:C14"/>
    <mergeCell ref="D13:D14"/>
    <mergeCell ref="F13:F14"/>
    <mergeCell ref="A37:B37"/>
    <mergeCell ref="A38:B38"/>
    <mergeCell ref="A39:B39"/>
    <mergeCell ref="A40:B40"/>
    <mergeCell ref="A41:B41"/>
    <mergeCell ref="A42:B42"/>
    <mergeCell ref="A32:B32"/>
    <mergeCell ref="A33:B33"/>
    <mergeCell ref="A34:B34"/>
    <mergeCell ref="A35:B35"/>
    <mergeCell ref="A36:B36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77:B277"/>
    <mergeCell ref="A278:B278"/>
    <mergeCell ref="A279:B279"/>
    <mergeCell ref="A280:B280"/>
    <mergeCell ref="A281:B281"/>
    <mergeCell ref="A271:B271"/>
    <mergeCell ref="A272:B272"/>
    <mergeCell ref="A273:B273"/>
    <mergeCell ref="A274:B274"/>
    <mergeCell ref="A275:B275"/>
    <mergeCell ref="A276:B276"/>
    <mergeCell ref="A288:B288"/>
    <mergeCell ref="A289:B289"/>
    <mergeCell ref="A290:B290"/>
    <mergeCell ref="A291:B291"/>
    <mergeCell ref="A292:B292"/>
    <mergeCell ref="A293:B293"/>
    <mergeCell ref="A282:B282"/>
    <mergeCell ref="A283:B283"/>
    <mergeCell ref="A284:B284"/>
    <mergeCell ref="A285:B285"/>
    <mergeCell ref="A286:B286"/>
    <mergeCell ref="A287:B287"/>
    <mergeCell ref="A300:B300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312:B312"/>
    <mergeCell ref="A313:B313"/>
    <mergeCell ref="A314:B314"/>
    <mergeCell ref="A315:B315"/>
    <mergeCell ref="A316:B316"/>
    <mergeCell ref="A317:B317"/>
    <mergeCell ref="A306:B306"/>
    <mergeCell ref="A307:B307"/>
    <mergeCell ref="A308:B308"/>
    <mergeCell ref="A309:B309"/>
    <mergeCell ref="A310:B310"/>
    <mergeCell ref="A311:B311"/>
    <mergeCell ref="A324:B324"/>
    <mergeCell ref="A325:B325"/>
    <mergeCell ref="A326:B326"/>
    <mergeCell ref="A327:B327"/>
    <mergeCell ref="A328:B328"/>
    <mergeCell ref="A329:B329"/>
    <mergeCell ref="A318:B318"/>
    <mergeCell ref="A319:B319"/>
    <mergeCell ref="A320:B320"/>
    <mergeCell ref="A321:B321"/>
    <mergeCell ref="A322:B322"/>
    <mergeCell ref="A323:B323"/>
    <mergeCell ref="A336:B336"/>
    <mergeCell ref="A337:B337"/>
    <mergeCell ref="A338:B338"/>
    <mergeCell ref="A339:B339"/>
    <mergeCell ref="A340:B340"/>
    <mergeCell ref="A341:B341"/>
    <mergeCell ref="A330:B330"/>
    <mergeCell ref="A331:B331"/>
    <mergeCell ref="A332:B332"/>
    <mergeCell ref="A333:B333"/>
    <mergeCell ref="A334:B334"/>
    <mergeCell ref="A335:B335"/>
    <mergeCell ref="A348:B348"/>
    <mergeCell ref="A349:B349"/>
    <mergeCell ref="A350:B350"/>
    <mergeCell ref="A351:B351"/>
    <mergeCell ref="A352:B352"/>
    <mergeCell ref="A353:B353"/>
    <mergeCell ref="A342:B342"/>
    <mergeCell ref="A343:B343"/>
    <mergeCell ref="A344:B344"/>
    <mergeCell ref="A345:B345"/>
    <mergeCell ref="A346:B346"/>
    <mergeCell ref="A347:B347"/>
    <mergeCell ref="A360:B360"/>
    <mergeCell ref="A361:B361"/>
    <mergeCell ref="A362:B362"/>
    <mergeCell ref="A363:B363"/>
    <mergeCell ref="A364:B364"/>
    <mergeCell ref="A365:B365"/>
    <mergeCell ref="A354:B354"/>
    <mergeCell ref="A355:B355"/>
    <mergeCell ref="A356:B356"/>
    <mergeCell ref="A357:B357"/>
    <mergeCell ref="A358:B358"/>
    <mergeCell ref="A359:B359"/>
    <mergeCell ref="A374:B374"/>
    <mergeCell ref="A375:B375"/>
    <mergeCell ref="A376:B376"/>
    <mergeCell ref="A377:B377"/>
    <mergeCell ref="A378:B378"/>
    <mergeCell ref="A379:B379"/>
    <mergeCell ref="A366:B366"/>
    <mergeCell ref="A369:B369"/>
    <mergeCell ref="A370:B370"/>
    <mergeCell ref="A371:B371"/>
    <mergeCell ref="A372:B372"/>
    <mergeCell ref="A373:B373"/>
    <mergeCell ref="A367:B367"/>
    <mergeCell ref="A368:B368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30:F530"/>
    <mergeCell ref="A531:F531"/>
    <mergeCell ref="A532:F532"/>
    <mergeCell ref="A524:B524"/>
    <mergeCell ref="A525:B525"/>
    <mergeCell ref="A526:B526"/>
    <mergeCell ref="A527:B527"/>
    <mergeCell ref="A528:B528"/>
    <mergeCell ref="A529:B529"/>
  </mergeCells>
  <pageMargins left="0.19685039370078741" right="0.19685039370078741" top="0.74803149606299213" bottom="0.74803149606299213" header="0.31496062992125984" footer="0.31496062992125984"/>
  <pageSetup paperSize="9" scale="49" fitToHeight="0" orientation="portrait" r:id="rId1"/>
  <rowBreaks count="2" manualBreakCount="2">
    <brk id="421" max="21" man="1"/>
    <brk id="456" max="16383" man="1"/>
  </rowBreaks>
  <colBreaks count="2" manualBreakCount="2">
    <brk id="11" max="1048575" man="1"/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план-расход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2024-04-18T12:14:13Z</cp:lastPrinted>
  <dcterms:created xsi:type="dcterms:W3CDTF">2019-11-25T12:40:18Z</dcterms:created>
  <dcterms:modified xsi:type="dcterms:W3CDTF">2024-04-18T12:14:20Z</dcterms:modified>
</cp:coreProperties>
</file>